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F1CD19A7-CAF1-459B-98C0-C007A3DCDD14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Area" localSheetId="3">'Consolidated Pools Report'!$A$1:$N$100</definedName>
    <definedName name="_xlnm.Print_Titles" localSheetId="3">'Consolidated Pools Report'!$9:$9</definedName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6" i="4" l="1"/>
  <c r="B256" i="4"/>
  <c r="B10" i="11"/>
  <c r="B10" i="6" l="1"/>
</calcChain>
</file>

<file path=xl/sharedStrings.xml><?xml version="1.0" encoding="utf-8"?>
<sst xmlns="http://schemas.openxmlformats.org/spreadsheetml/2006/main" count="377" uniqueCount="352">
  <si>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</si>
  <si>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</si>
  <si>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</si>
  <si>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</si>
  <si>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</si>
  <si>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</si>
  <si>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</si>
  <si>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</si>
  <si>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</si>
  <si>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</si>
  <si>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</si>
  <si>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</si>
  <si>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</si>
  <si>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</si>
  <si>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</si>
  <si>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</si>
  <si>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</si>
  <si>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</si>
  <si>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</si>
  <si>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</si>
  <si>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</si>
  <si>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</si>
  <si>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</si>
  <si>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</si>
  <si>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</si>
  <si>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</si>
  <si>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</si>
  <si>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</si>
  <si>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</si>
  <si>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</si>
  <si>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</si>
  <si>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</si>
  <si>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</si>
  <si>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</si>
  <si>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</si>
  <si>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</si>
  <si>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</si>
  <si>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</si>
  <si>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</si>
  <si>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</si>
  <si>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HarringtonBets.com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</si>
  <si>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</si>
  <si>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</si>
  <si>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</si>
  <si>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</si>
  <si>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</si>
  <si>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</si>
  <si>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</si>
  <si>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</si>
  <si>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</si>
  <si>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</si>
  <si>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</si>
  <si>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</si>
  <si>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</si>
  <si>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</si>
  <si>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</si>
  <si>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</si>
  <si>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</si>
  <si>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</si>
  <si>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</si>
  <si>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</si>
  <si>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</si>
  <si>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</si>
  <si>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</si>
  <si>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</si>
  <si>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Premier Turf Club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</si>
  <si>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</si>
  <si>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</si>
  <si>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</si>
  <si>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</si>
  <si>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</si>
  <si>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</si>
  <si>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</si>
  <si>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</si>
  <si>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</si>
  <si>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</si>
  <si>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</si>
  <si>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</si>
  <si>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</si>
  <si>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</si>
  <si>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</si>
  <si>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</si>
  <si>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</si>
  <si>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</si>
  <si>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</si>
  <si>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</si>
  <si>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</si>
  <si>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</si>
  <si>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</si>
  <si>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</si>
  <si>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</si>
  <si>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</si>
  <si>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</si>
  <si>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</si>
  <si>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</si>
  <si>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</si>
  <si>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</si>
  <si>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</si>
  <si>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</si>
  <si>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</si>
  <si>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</si>
  <si>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</si>
  <si>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</si>
  <si>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</si>
  <si>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</si>
  <si>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</si>
  <si>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</si>
  <si>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</si>
  <si>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</si>
  <si>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</si>
  <si>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</si>
  <si>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</si>
  <si>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</si>
  <si>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</si>
  <si>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</si>
  <si>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</si>
  <si>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</si>
  <si>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</si>
  <si>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</si>
  <si>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</si>
  <si>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</si>
  <si>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</si>
  <si>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</si>
  <si>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</si>
  <si>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</si>
  <si>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</si>
  <si>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</si>
  <si>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</si>
  <si>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</si>
  <si>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</si>
  <si>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</si>
  <si>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</si>
  <si>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</si>
  <si>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</si>
  <si>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</si>
  <si>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</si>
  <si>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</si>
  <si>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</si>
  <si>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</si>
  <si>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</si>
  <si>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</si>
  <si>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WinnaVegas Casino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</si>
  <si>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</si>
  <si>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</si>
  <si>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</si>
  <si>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</si>
  <si>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</si>
  <si>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</si>
  <si>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</si>
  <si>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</si>
  <si>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</si>
  <si>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</si>
  <si>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</si>
  <si>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</si>
  <si>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</si>
  <si>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</si>
  <si>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</si>
  <si>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</si>
  <si>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</si>
  <si>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</si>
  <si>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</si>
  <si>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</si>
  <si>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</si>
  <si>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</si>
  <si>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</si>
  <si>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Runner's Stats QH</t>
  </si>
  <si>
    <t>F &amp; E</t>
  </si>
  <si>
    <t>Date Range : 12/21/2022-12/19/2023</t>
  </si>
  <si>
    <t>Dept of Industrial Relations</t>
  </si>
  <si>
    <t>Equine Research Fund</t>
  </si>
  <si>
    <t>Stabling and Vanning Fund</t>
  </si>
  <si>
    <t>CoOp</t>
  </si>
  <si>
    <t>Location Fees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</si>
  <si>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</si>
  <si>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</si>
  <si>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</si>
  <si>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</si>
  <si>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</si>
  <si>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</si>
  <si>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</si>
  <si>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</si>
  <si>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</si>
  <si>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</si>
  <si>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</si>
  <si>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</si>
  <si>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</si>
  <si>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</si>
  <si>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</si>
  <si>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</si>
  <si>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</si>
  <si>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</si>
  <si>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</si>
  <si>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</si>
  <si>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</si>
  <si>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Proxy Fee AB509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</si>
  <si>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</si>
  <si>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</si>
  <si>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</si>
  <si>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</si>
  <si>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</si>
  <si>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</si>
  <si>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Santa Anita</t>
  </si>
  <si>
    <t>Santa Anita Park</t>
  </si>
  <si>
    <t>Santa Anita</t>
  </si>
  <si>
    <t>307 Boot Hill Gillette OTB</t>
  </si>
  <si>
    <t>Arizona Downs On-Track</t>
  </si>
  <si>
    <t>Bangor Raceway</t>
  </si>
  <si>
    <t>Barbados Turf Club</t>
  </si>
  <si>
    <t>Batavia</t>
  </si>
  <si>
    <t>Batavia Downs Online</t>
  </si>
  <si>
    <t>Beau Rivage</t>
  </si>
  <si>
    <t>Betfair Games Limited</t>
  </si>
  <si>
    <t>Birmingham</t>
  </si>
  <si>
    <t>Bordertown</t>
  </si>
  <si>
    <t>Brazil</t>
  </si>
  <si>
    <t>Buffalo Raceway</t>
  </si>
  <si>
    <t>Cabazon</t>
  </si>
  <si>
    <t>Catskill IAW</t>
  </si>
  <si>
    <t>Catskills OTB</t>
  </si>
  <si>
    <t>Charles Town Race Course</t>
  </si>
  <si>
    <t>Charlottetown</t>
  </si>
  <si>
    <t>Churchill Downs</t>
  </si>
  <si>
    <t>Colonial Downs</t>
  </si>
  <si>
    <t>Columbus Raceway</t>
  </si>
  <si>
    <t>Commerce Casino</t>
  </si>
  <si>
    <t>Corpus Christi Greyhound</t>
  </si>
  <si>
    <t>Coushatta Casino Resort</t>
  </si>
  <si>
    <t>Delta Downs</t>
  </si>
  <si>
    <t>Dial-a-bet</t>
  </si>
  <si>
    <t>Diamond Casino</t>
  </si>
  <si>
    <t>Dover Downs</t>
  </si>
  <si>
    <t>EBet Online</t>
  </si>
  <si>
    <t>Egg Harbor Turf Club</t>
  </si>
  <si>
    <t>Elite Turf Club</t>
  </si>
  <si>
    <t>Ellis Park</t>
  </si>
  <si>
    <t>Evangeline Downs</t>
  </si>
  <si>
    <t>Fair Meadows</t>
  </si>
  <si>
    <t>Fairgrounds</t>
  </si>
  <si>
    <t>FanDuel Group</t>
  </si>
  <si>
    <t>Finger Lakes</t>
  </si>
  <si>
    <t>Firehouse Restaurant-Bakersfie</t>
  </si>
  <si>
    <t>Fonner</t>
  </si>
  <si>
    <t>Foxwoods</t>
  </si>
  <si>
    <t>France</t>
  </si>
  <si>
    <t>Gillespie County Downs</t>
  </si>
  <si>
    <t>Glen Arden</t>
  </si>
  <si>
    <t>Greenetrack</t>
  </si>
  <si>
    <t>GWS Bet365</t>
  </si>
  <si>
    <t>Harlow's Casino</t>
  </si>
  <si>
    <t>Harrington Raceway</t>
  </si>
  <si>
    <t>Hiawatha Horse Park</t>
  </si>
  <si>
    <t>Hipodromo Quinto Centenario</t>
  </si>
  <si>
    <t>Hollywood Park</t>
  </si>
  <si>
    <t>Horseman s Park</t>
  </si>
  <si>
    <t>Iowa Greyhound</t>
  </si>
  <si>
    <t>John Martin s Manor Restaurant</t>
  </si>
  <si>
    <t>Keeneland</t>
  </si>
  <si>
    <t>Kentucky OTB</t>
  </si>
  <si>
    <t>Lake Elsinore Hotel</t>
  </si>
  <si>
    <t>Lake Perris</t>
  </si>
  <si>
    <t>Lancaster</t>
  </si>
  <si>
    <t>Lewiston OTB</t>
  </si>
  <si>
    <t>Lincoln Race Course</t>
  </si>
  <si>
    <t>Los Alamitos</t>
  </si>
  <si>
    <t>Meadowlands</t>
  </si>
  <si>
    <t>Meadows The</t>
  </si>
  <si>
    <t>Miami Valley Gaming and Racing</t>
  </si>
  <si>
    <t>Mobile Greyhound Park</t>
  </si>
  <si>
    <t>Monticello</t>
  </si>
  <si>
    <t>Mountaineer Park</t>
  </si>
  <si>
    <t>Nassau Internet Wagering</t>
  </si>
  <si>
    <t>Northville</t>
  </si>
  <si>
    <t>Oaklawn</t>
  </si>
  <si>
    <t>OC Tavern</t>
  </si>
  <si>
    <t>Ocean Downs</t>
  </si>
  <si>
    <t>Palace Casino</t>
  </si>
  <si>
    <t>PariBet US</t>
  </si>
  <si>
    <t>Plainridge</t>
  </si>
  <si>
    <t>Player Management Group</t>
  </si>
  <si>
    <t>Pocono Account Wagering</t>
  </si>
  <si>
    <t>Poconos</t>
  </si>
  <si>
    <t>Pomona</t>
  </si>
  <si>
    <t>Prairie Meadows</t>
  </si>
  <si>
    <t>Premier Gateway International</t>
  </si>
  <si>
    <t>Presque Isle Downs</t>
  </si>
  <si>
    <t>Remington Park</t>
  </si>
  <si>
    <t>RGS</t>
  </si>
  <si>
    <t>Rillito Park</t>
  </si>
  <si>
    <t>Riverwalk Casino</t>
  </si>
  <si>
    <t>Rocky Mountain Turf Club</t>
  </si>
  <si>
    <t>Rosecroft Raceway</t>
  </si>
  <si>
    <t>Ruidoso Downs</t>
  </si>
  <si>
    <t>Running Aces Harness Park</t>
  </si>
  <si>
    <t>Sammy's Restaurant and Bar</t>
  </si>
  <si>
    <t>San Bernardino</t>
  </si>
  <si>
    <t>San Marco Curacao ISI</t>
  </si>
  <si>
    <t>Sanford OTB</t>
  </si>
  <si>
    <t>Santa Clarita Lanes</t>
  </si>
  <si>
    <t>Scarlet Pearl D'Iberville</t>
  </si>
  <si>
    <t>Southland</t>
  </si>
  <si>
    <t>Sports Center</t>
  </si>
  <si>
    <t>Sports Grill &amp; Turf Club Norco</t>
  </si>
  <si>
    <t>Suffolk OTB Internet</t>
  </si>
  <si>
    <t>Sunland Park</t>
  </si>
  <si>
    <t>SunRay Park &amp; Casino</t>
  </si>
  <si>
    <t>Surfside Race Place</t>
  </si>
  <si>
    <t>The Track on 2</t>
  </si>
  <si>
    <t>Tilted Kilt 1000 Oaks</t>
  </si>
  <si>
    <t>Tioga Downs</t>
  </si>
  <si>
    <t>Tri-State Greyhound</t>
  </si>
  <si>
    <t>Truro Raceway</t>
  </si>
  <si>
    <t>Turfway</t>
  </si>
  <si>
    <t>TVG Group</t>
  </si>
  <si>
    <t>Twin River Greyhound</t>
  </si>
  <si>
    <t>UK Hub</t>
  </si>
  <si>
    <t>Ventura</t>
  </si>
  <si>
    <t>Vernon Downs</t>
  </si>
  <si>
    <t>Victorville</t>
  </si>
  <si>
    <t>Victoryland</t>
  </si>
  <si>
    <t>Viejas</t>
  </si>
  <si>
    <t>Western Regional OTB</t>
  </si>
  <si>
    <t>Wheeling Downs</t>
  </si>
  <si>
    <t>Will Rogers Downs</t>
  </si>
  <si>
    <t>Winners OTB</t>
  </si>
  <si>
    <t>WY Downs Evanston OTB</t>
  </si>
  <si>
    <t>Xpressbet Southern Alberta</t>
  </si>
  <si>
    <t>Yonkers</t>
  </si>
  <si>
    <t>YouBet Group 1</t>
  </si>
  <si>
    <t>Zia Park</t>
  </si>
  <si>
    <t>*Elite Turf Club: Elite Turf Club Locations 1, 2, 3, 4, 9, 10, 13, 17, 18, 19, 20, 21, 22, 23, 25 &amp;26</t>
  </si>
  <si>
    <t>*Fan Duel Group 2, 3, 4 &amp; 5</t>
  </si>
  <si>
    <t>*Player Management Group: Player Management Group Locations  , B, C, K &amp; Q</t>
  </si>
  <si>
    <t xml:space="preserve">Track: Golden Hour Wagers, SA All Dirt Pick 4, SA All Turf Pick 3 , SA All Turf Pick 4, Santa Anita Park, SAP-GP Coast to Coast Pick 5            </t>
  </si>
  <si>
    <t>Track: Breeders Cup @ Santa Anita, Breeders Cup @ Santa Anita Classic Doubl , Breeders Cup @ Santa Anita Distaff Doubl , Breeders Cup @ Santa Anita Turf Double, Breeders Cup Distaff/Classic Double,</t>
  </si>
  <si>
    <t>Super Hi 5</t>
  </si>
  <si>
    <t>Race Count:</t>
  </si>
  <si>
    <t>All Source Handle:</t>
  </si>
  <si>
    <t>Purses Paid:</t>
  </si>
  <si>
    <t>Runners: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</si>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</sst>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  <font>
      <sz val="9"/>
      <color theme="1"/>
      <name val="Aptos Narrow"/>
      <family val="2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0" xfId="0" applyFont="1"/>
    <xf numFmtId="14" fontId="22" fillId="0" borderId="0" xfId="0" applyNumberFormat="1" applyFont="1"/>
    <xf numFmtId="164" fontId="22" fillId="0" borderId="0" xfId="43" applyNumberFormat="1" applyFont="1"/>
    <xf numFmtId="0" fontId="22" fillId="0" borderId="0" xfId="0" applyFont="1" applyAlignment="1">
      <alignment horizontal="center"/>
    </xf>
    <xf numFmtId="164" fontId="0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123</v>
      </c>
      <c r="B1" s="1"/>
      <c r="C1" s="1"/>
    </row>
    <row r="2" spans="1:3" ht="15.6" x14ac:dyDescent="0.3">
      <c r="A2" s="2" t="s">
        <v>190</v>
      </c>
      <c r="B2" s="1"/>
      <c r="C2" s="1"/>
    </row>
    <row r="3" spans="1:3" ht="15.6" x14ac:dyDescent="0.3">
      <c r="A3" s="2" t="s">
        <v>124</v>
      </c>
      <c r="B3" s="1"/>
      <c r="C3" s="1"/>
    </row>
    <row r="4" spans="1:3" ht="15.6" x14ac:dyDescent="0.3">
      <c r="A4" s="2" t="s">
        <v>191</v>
      </c>
      <c r="B4" s="1"/>
      <c r="C4" s="1"/>
    </row>
    <row r="5" spans="1:3" ht="15.6" x14ac:dyDescent="0.3">
      <c r="A5" s="2" t="s">
        <v>125</v>
      </c>
      <c r="B5" s="1"/>
      <c r="C5" s="1"/>
    </row>
    <row r="6" spans="1:3" ht="15.6" x14ac:dyDescent="0.3">
      <c r="A6" s="2" t="s">
        <v>165</v>
      </c>
      <c r="B6" s="1"/>
      <c r="C6" s="1"/>
    </row>
    <row r="7" spans="1:3" ht="15.6" x14ac:dyDescent="0.3">
      <c r="A7" s="2" t="s">
        <v>126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6" width="12.6640625" style="1" customWidth="1"/>
    <col min="7" max="7" width="13.5546875" style="1" bestFit="1" customWidth="1"/>
    <col min="8" max="13" width="25.77734375" style="1" customWidth="1"/>
    <col min="14" max="16384" width="9.109375" style="1"/>
  </cols>
  <sheetData>
    <row r="1" spans="1:7" ht="15.6" x14ac:dyDescent="0.3">
      <c r="A1" t="s">
        <v>199</v>
      </c>
      <c r="B1"/>
      <c r="C1"/>
      <c r="D1"/>
      <c r="E1"/>
      <c r="F1"/>
      <c r="G1"/>
    </row>
    <row r="2" spans="1:7" ht="15.6" x14ac:dyDescent="0.3">
      <c r="A2" t="s">
        <v>167</v>
      </c>
      <c r="B2"/>
      <c r="C2"/>
      <c r="D2"/>
      <c r="E2"/>
      <c r="F2"/>
      <c r="G2"/>
    </row>
    <row r="3" spans="1:7" ht="15.6" x14ac:dyDescent="0.3">
      <c r="A3" s="23" t="s">
        <v>201</v>
      </c>
      <c r="B3" s="23"/>
      <c r="C3" s="23"/>
      <c r="D3" s="23"/>
      <c r="E3"/>
      <c r="F3"/>
      <c r="G3"/>
    </row>
    <row r="4" spans="1:7" ht="15.6" x14ac:dyDescent="0.3">
      <c r="A4" t="s">
        <v>100</v>
      </c>
      <c r="B4"/>
      <c r="C4"/>
      <c r="D4"/>
      <c r="E4"/>
      <c r="F4"/>
      <c r="G4"/>
    </row>
    <row r="5" spans="1:7" ht="15.6" x14ac:dyDescent="0.3">
      <c r="A5" t="s">
        <v>101</v>
      </c>
      <c r="B5"/>
      <c r="C5"/>
      <c r="D5"/>
      <c r="E5"/>
      <c r="F5"/>
      <c r="G5"/>
    </row>
    <row r="6" spans="1:7" ht="28.8" x14ac:dyDescent="0.3">
      <c r="A6" t="s">
        <v>102</v>
      </c>
      <c r="B6" s="21" t="s">
        <v>127</v>
      </c>
      <c r="C6" s="21" t="s">
        <v>197</v>
      </c>
      <c r="D6" s="21" t="s">
        <v>177</v>
      </c>
      <c r="E6" s="21" t="s">
        <v>178</v>
      </c>
      <c r="F6" s="21" t="s">
        <v>179</v>
      </c>
      <c r="G6" s="22" t="s">
        <v>8</v>
      </c>
    </row>
    <row r="7" spans="1:7" ht="15.6" x14ac:dyDescent="0.3">
      <c r="A7" t="s">
        <v>9</v>
      </c>
      <c r="B7" s="20">
        <v>1002893.84</v>
      </c>
      <c r="C7" s="20">
        <v>1736684.01</v>
      </c>
      <c r="D7" s="20">
        <v>4292855.95</v>
      </c>
      <c r="E7" s="20">
        <v>7032433.7999999998</v>
      </c>
      <c r="F7" s="20">
        <v>1536503.04</v>
      </c>
      <c r="G7" s="20">
        <v>8568936.8399999999</v>
      </c>
    </row>
    <row r="8" spans="1:7" ht="15.6" x14ac:dyDescent="0.3">
      <c r="A8" t="s">
        <v>166</v>
      </c>
      <c r="B8" s="20">
        <v>3988.85</v>
      </c>
      <c r="C8" s="20">
        <v>6603.62</v>
      </c>
      <c r="D8" s="20">
        <v>0</v>
      </c>
      <c r="E8" s="20">
        <v>10592.47</v>
      </c>
      <c r="F8" s="20">
        <v>0</v>
      </c>
      <c r="G8" s="20">
        <v>10592.47</v>
      </c>
    </row>
    <row r="9" spans="1:7" ht="15.6" x14ac:dyDescent="0.3">
      <c r="A9" t="s">
        <v>168</v>
      </c>
      <c r="B9" s="20">
        <v>0</v>
      </c>
      <c r="C9" s="20">
        <v>0</v>
      </c>
      <c r="D9" s="20">
        <v>120148.16</v>
      </c>
      <c r="E9" s="20">
        <v>120148.16</v>
      </c>
      <c r="F9" s="20">
        <v>0</v>
      </c>
      <c r="G9" s="20">
        <v>120148.16</v>
      </c>
    </row>
    <row r="10" spans="1:7" ht="15.6" x14ac:dyDescent="0.3">
      <c r="A10" t="s">
        <v>11</v>
      </c>
      <c r="B10" s="20">
        <v>329898.88</v>
      </c>
      <c r="C10" s="20">
        <v>517945.99</v>
      </c>
      <c r="D10" s="20">
        <v>0</v>
      </c>
      <c r="E10" s="20">
        <v>847844.87</v>
      </c>
      <c r="F10" s="20">
        <v>0</v>
      </c>
      <c r="G10" s="20">
        <v>847844.87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169</v>
      </c>
      <c r="B12" s="20">
        <v>100699.74</v>
      </c>
      <c r="C12" s="20">
        <v>158713.01999999999</v>
      </c>
      <c r="D12" s="20">
        <v>440541.93</v>
      </c>
      <c r="E12" s="20">
        <v>699954.69</v>
      </c>
      <c r="F12" s="20">
        <v>0</v>
      </c>
      <c r="G12" s="20">
        <v>699954.69</v>
      </c>
    </row>
    <row r="13" spans="1:7" ht="15.6" x14ac:dyDescent="0.3">
      <c r="A13" t="s">
        <v>198</v>
      </c>
      <c r="B13" s="20">
        <v>0</v>
      </c>
      <c r="C13" s="20">
        <v>0</v>
      </c>
      <c r="D13" s="20">
        <v>1588193</v>
      </c>
      <c r="E13" s="20">
        <v>1588193</v>
      </c>
      <c r="F13" s="20">
        <v>0</v>
      </c>
      <c r="G13" s="20">
        <v>1588193</v>
      </c>
    </row>
    <row r="14" spans="1:7" ht="15.6" x14ac:dyDescent="0.3">
      <c r="A14" t="s">
        <v>10</v>
      </c>
      <c r="B14" s="20">
        <v>202948.57</v>
      </c>
      <c r="C14" s="20">
        <v>198687.23</v>
      </c>
      <c r="D14" s="20">
        <v>400205.31</v>
      </c>
      <c r="E14" s="20">
        <v>801841.11</v>
      </c>
      <c r="F14" s="20">
        <v>2411397.0499999998</v>
      </c>
      <c r="G14" s="20">
        <v>3213238.16</v>
      </c>
    </row>
    <row r="15" spans="1:7" ht="15.6" x14ac:dyDescent="0.3">
      <c r="A15" t="s">
        <v>12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 ht="15.6" x14ac:dyDescent="0.3">
      <c r="A16" t="s">
        <v>170</v>
      </c>
      <c r="B16" s="20">
        <v>334814.19</v>
      </c>
      <c r="C16" s="20">
        <v>1611389.37</v>
      </c>
      <c r="D16" s="20">
        <v>4171903.09</v>
      </c>
      <c r="E16" s="20">
        <v>6118106.6500000004</v>
      </c>
      <c r="F16" s="20">
        <v>0</v>
      </c>
      <c r="G16" s="20">
        <v>6118106.6500000004</v>
      </c>
    </row>
    <row r="17" spans="1:7" ht="15.6" x14ac:dyDescent="0.3">
      <c r="A17" t="s">
        <v>171</v>
      </c>
      <c r="B17" s="20">
        <v>0</v>
      </c>
      <c r="C17" s="20">
        <v>0</v>
      </c>
      <c r="D17" s="20">
        <v>2730785.74</v>
      </c>
      <c r="E17" s="20">
        <v>2730785.74</v>
      </c>
      <c r="F17" s="20">
        <v>0</v>
      </c>
      <c r="G17" s="20">
        <v>2730785.74</v>
      </c>
    </row>
    <row r="18" spans="1:7" ht="15.6" x14ac:dyDescent="0.3">
      <c r="A18" t="s">
        <v>144</v>
      </c>
      <c r="B18" s="20">
        <v>0</v>
      </c>
      <c r="C18" s="20">
        <v>0</v>
      </c>
      <c r="D18" s="20">
        <v>686903.04</v>
      </c>
      <c r="E18" s="20">
        <v>686903.04</v>
      </c>
      <c r="F18" s="20">
        <v>0</v>
      </c>
      <c r="G18" s="20">
        <v>686903.04</v>
      </c>
    </row>
    <row r="19" spans="1:7" ht="15.6" x14ac:dyDescent="0.3">
      <c r="A19" t="s">
        <v>13</v>
      </c>
      <c r="B19" s="20">
        <v>815914.85</v>
      </c>
      <c r="C19" s="20">
        <v>3923876.51</v>
      </c>
      <c r="D19" s="20">
        <v>7129133.2599999998</v>
      </c>
      <c r="E19" s="20">
        <v>11868924.619999999</v>
      </c>
      <c r="F19" s="20">
        <v>0</v>
      </c>
      <c r="G19" s="20">
        <v>11868924.619999999</v>
      </c>
    </row>
    <row r="20" spans="1:7" ht="15.6" x14ac:dyDescent="0.3">
      <c r="A20" t="s">
        <v>14</v>
      </c>
      <c r="B20" s="20">
        <v>16318.18</v>
      </c>
      <c r="C20" s="20">
        <v>78478.95</v>
      </c>
      <c r="D20" s="20">
        <v>0</v>
      </c>
      <c r="E20" s="20">
        <v>94797.13</v>
      </c>
      <c r="F20" s="20">
        <v>0</v>
      </c>
      <c r="G20" s="20">
        <v>94797.13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172</v>
      </c>
      <c r="B22" s="20">
        <v>249247</v>
      </c>
      <c r="C22" s="20">
        <v>3498350.03</v>
      </c>
      <c r="D22" s="20">
        <v>6132212.1799999997</v>
      </c>
      <c r="E22" s="20">
        <v>9879809.2100000009</v>
      </c>
      <c r="F22" s="20">
        <v>0</v>
      </c>
      <c r="G22" s="20">
        <v>9879809.2100000009</v>
      </c>
    </row>
    <row r="23" spans="1:7" ht="15.6" x14ac:dyDescent="0.3">
      <c r="A23" t="s">
        <v>195</v>
      </c>
      <c r="B23" s="20">
        <v>0</v>
      </c>
      <c r="C23" s="20">
        <v>0</v>
      </c>
      <c r="D23" s="20">
        <v>1877633.05</v>
      </c>
      <c r="E23" s="20">
        <v>1877633.05</v>
      </c>
      <c r="F23" s="20">
        <v>0</v>
      </c>
      <c r="G23" s="20">
        <v>1877633.05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103</v>
      </c>
      <c r="B25" s="20">
        <v>565636.14</v>
      </c>
      <c r="C25" s="20">
        <v>892491.55</v>
      </c>
      <c r="D25" s="20">
        <v>1725514.09</v>
      </c>
      <c r="E25" s="20">
        <v>3183641.78</v>
      </c>
      <c r="F25" s="20">
        <v>1027230.14</v>
      </c>
      <c r="G25" s="20">
        <v>4210871.92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104</v>
      </c>
      <c r="B27" s="20">
        <v>1058278.3899999999</v>
      </c>
      <c r="C27" s="20">
        <v>1083306.8799999999</v>
      </c>
      <c r="D27" s="20">
        <v>2196164.27</v>
      </c>
      <c r="E27" s="20">
        <v>4337749.54</v>
      </c>
      <c r="F27" s="20">
        <v>4865607.41</v>
      </c>
      <c r="G27" s="20">
        <v>9203356.9499999993</v>
      </c>
    </row>
    <row r="28" spans="1:7" ht="15.6" x14ac:dyDescent="0.3">
      <c r="A28" t="s">
        <v>15</v>
      </c>
      <c r="B28" s="20">
        <v>7049370.8300000001</v>
      </c>
      <c r="C28" s="20">
        <v>7549668.6100000003</v>
      </c>
      <c r="D28" s="20">
        <v>8577997.0999999996</v>
      </c>
      <c r="E28" s="20">
        <v>23177036.539999999</v>
      </c>
      <c r="F28" s="20">
        <v>22825031.010000002</v>
      </c>
      <c r="G28" s="20">
        <v>46002067.549999997</v>
      </c>
    </row>
    <row r="29" spans="1:7" ht="15.6" x14ac:dyDescent="0.3">
      <c r="A29" t="s">
        <v>173</v>
      </c>
      <c r="B29" s="20">
        <v>8107649.2199999997</v>
      </c>
      <c r="C29" s="20">
        <v>8632975.4900000002</v>
      </c>
      <c r="D29" s="20">
        <v>10774161.369999999</v>
      </c>
      <c r="E29" s="20">
        <v>27514786.079999998</v>
      </c>
      <c r="F29" s="20">
        <v>27690638.420000002</v>
      </c>
      <c r="G29" s="20">
        <v>55205424.5</v>
      </c>
    </row>
    <row r="30" spans="1:7" ht="15.6" x14ac:dyDescent="0.3">
      <c r="A30" t="s">
        <v>16</v>
      </c>
      <c r="B30" s="20">
        <v>69978.38</v>
      </c>
      <c r="C30" s="20">
        <v>109867.64</v>
      </c>
      <c r="D30" s="20">
        <v>0</v>
      </c>
      <c r="E30" s="20">
        <v>179846.02</v>
      </c>
      <c r="F30" s="20">
        <v>0</v>
      </c>
      <c r="G30" s="20">
        <v>179846.02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7289479.5199999996</v>
      </c>
      <c r="C32" s="20">
        <v>7659536.2400000002</v>
      </c>
      <c r="D32" s="20">
        <v>8851042.2899999991</v>
      </c>
      <c r="E32" s="20">
        <v>23800058.050000001</v>
      </c>
      <c r="F32" s="20">
        <v>22824246.050000001</v>
      </c>
      <c r="G32" s="20">
        <v>46624304.100000001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194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174</v>
      </c>
      <c r="B36" s="20">
        <v>0</v>
      </c>
      <c r="C36" s="20">
        <v>0</v>
      </c>
      <c r="D36" s="20">
        <v>19918626.440000001</v>
      </c>
      <c r="E36" s="20">
        <v>19918626.440000001</v>
      </c>
      <c r="F36" s="20">
        <v>0</v>
      </c>
      <c r="G36" s="20">
        <v>19918626.440000001</v>
      </c>
    </row>
    <row r="37" spans="1:7" ht="15.6" x14ac:dyDescent="0.3">
      <c r="A37" t="s">
        <v>175</v>
      </c>
      <c r="B37" s="20">
        <v>910306.72</v>
      </c>
      <c r="C37" s="20">
        <v>3387613.12</v>
      </c>
      <c r="D37" s="20">
        <v>10296952.789999999</v>
      </c>
      <c r="E37" s="20">
        <v>14594872.630000001</v>
      </c>
      <c r="F37" s="20">
        <v>0</v>
      </c>
      <c r="G37" s="20">
        <v>14594872.630000001</v>
      </c>
    </row>
    <row r="38" spans="1:7" ht="15.6" x14ac:dyDescent="0.3">
      <c r="A38" t="s">
        <v>176</v>
      </c>
      <c r="B38" s="20">
        <v>0</v>
      </c>
      <c r="C38" s="20">
        <v>0</v>
      </c>
      <c r="D38" s="20">
        <v>0</v>
      </c>
      <c r="E38" s="20">
        <v>0</v>
      </c>
      <c r="F38" s="20">
        <v>84841656.450000003</v>
      </c>
      <c r="G38" s="20">
        <v>84841656.450000003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19999749.170000002</v>
      </c>
      <c r="C40" s="20">
        <v>32412576.949999999</v>
      </c>
      <c r="D40" s="20">
        <v>81136810.189999998</v>
      </c>
      <c r="E40" s="20">
        <v>133549136.31</v>
      </c>
      <c r="F40" s="20">
        <v>140331805.08000001</v>
      </c>
      <c r="G40" s="20">
        <v>273880941.38999999</v>
      </c>
    </row>
    <row r="41" spans="1:7" ht="15.6" x14ac:dyDescent="0.3">
      <c r="A41" t="s">
        <v>105</v>
      </c>
      <c r="B41" s="20">
        <v>80700028.590000004</v>
      </c>
      <c r="C41" s="20">
        <v>126296494.94</v>
      </c>
      <c r="D41" s="20">
        <v>324955164.49000001</v>
      </c>
      <c r="E41" s="20">
        <v>531951688.01999998</v>
      </c>
      <c r="F41" s="20">
        <v>531750482.01999998</v>
      </c>
      <c r="G41" s="20">
        <v>1063702170.04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22</v>
      </c>
      <c r="B43" s="20">
        <v>100699777.76000001</v>
      </c>
      <c r="C43" s="20">
        <v>158709071.88999999</v>
      </c>
      <c r="D43" s="20">
        <v>406091974.68000001</v>
      </c>
      <c r="E43" s="20">
        <v>665500824.33000004</v>
      </c>
      <c r="F43" s="20">
        <v>672082287.10000002</v>
      </c>
      <c r="G43" s="20">
        <v>1337583111.4300001</v>
      </c>
    </row>
    <row r="44" spans="1:7" ht="15.6" x14ac:dyDescent="0.3">
      <c r="B44" s="20"/>
      <c r="C44" s="20"/>
      <c r="D44" s="20"/>
      <c r="E44" s="20"/>
      <c r="F44" s="20"/>
      <c r="G44" s="20"/>
    </row>
    <row r="45" spans="1:7" ht="15.6" x14ac:dyDescent="0.3">
      <c r="B45" s="20"/>
      <c r="C45" s="20"/>
      <c r="D45" s="20"/>
      <c r="E45" s="20"/>
      <c r="F45" s="20"/>
      <c r="G45" s="20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8"/>
      <c r="C48" s="18"/>
      <c r="D48" s="18"/>
      <c r="E48" s="18"/>
      <c r="F48" s="18"/>
      <c r="G48" s="18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7"/>
      <c r="C53" s="16"/>
    </row>
    <row r="54" spans="2:7" ht="15.6" x14ac:dyDescent="0.3">
      <c r="B54" s="17"/>
      <c r="C54" s="16"/>
    </row>
  </sheetData>
  <pageMargins left="0" right="0" top="0.75" bottom="0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1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5.332031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2" t="s">
        <v>19</v>
      </c>
      <c r="B1" s="32"/>
      <c r="C1" s="32"/>
      <c r="D1" s="32"/>
      <c r="E1"/>
      <c r="F1"/>
    </row>
    <row r="2" spans="1:6" ht="15.6" x14ac:dyDescent="0.3">
      <c r="A2" s="3" t="s">
        <v>0</v>
      </c>
      <c r="B2" s="4" t="s">
        <v>192</v>
      </c>
      <c r="C2"/>
      <c r="D2" t="s">
        <v>102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203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9" t="s">
        <v>21</v>
      </c>
      <c r="B8" s="31" t="s">
        <v>22</v>
      </c>
      <c r="C8" s="31" t="s">
        <v>196</v>
      </c>
      <c r="D8" s="10"/>
      <c r="E8" s="10"/>
      <c r="F8" s="10"/>
    </row>
    <row r="9" spans="1:6" ht="15.6" x14ac:dyDescent="0.3">
      <c r="A9" s="3" t="s">
        <v>23</v>
      </c>
      <c r="B9" s="29">
        <v>693483.1</v>
      </c>
      <c r="C9" s="29">
        <v>0</v>
      </c>
      <c r="D9" s="5"/>
      <c r="E9" s="5"/>
      <c r="F9" s="5"/>
    </row>
    <row r="10" spans="1:6" ht="15.6" x14ac:dyDescent="0.3">
      <c r="A10" s="3" t="s">
        <v>204</v>
      </c>
      <c r="B10" s="29">
        <v>51110.400000000001</v>
      </c>
      <c r="C10" s="29">
        <v>0</v>
      </c>
      <c r="D10" s="5"/>
      <c r="E10" s="5"/>
      <c r="F10" s="5"/>
    </row>
    <row r="11" spans="1:6" ht="15.6" x14ac:dyDescent="0.3">
      <c r="A11" s="3" t="s">
        <v>24</v>
      </c>
      <c r="B11" s="29">
        <v>1330375.5</v>
      </c>
      <c r="C11" s="29">
        <v>0</v>
      </c>
      <c r="D11" s="5"/>
      <c r="E11" s="5"/>
      <c r="F11" s="5"/>
    </row>
    <row r="12" spans="1:6" ht="15.6" x14ac:dyDescent="0.3">
      <c r="A12" s="3" t="s">
        <v>128</v>
      </c>
      <c r="B12" s="29">
        <v>1521852.4</v>
      </c>
      <c r="C12" s="29">
        <v>0</v>
      </c>
      <c r="D12" s="5"/>
      <c r="E12" s="5"/>
      <c r="F12" s="5"/>
    </row>
    <row r="13" spans="1:6" ht="15.6" x14ac:dyDescent="0.3">
      <c r="A13" s="3" t="s">
        <v>205</v>
      </c>
      <c r="B13" s="29">
        <v>321234.5</v>
      </c>
      <c r="C13" s="29">
        <v>0</v>
      </c>
      <c r="D13" s="5"/>
      <c r="E13" s="5"/>
      <c r="F13" s="5"/>
    </row>
    <row r="14" spans="1:6" ht="15.6" x14ac:dyDescent="0.3">
      <c r="A14" s="3" t="s">
        <v>25</v>
      </c>
      <c r="B14" s="29">
        <v>202404.98</v>
      </c>
      <c r="C14" s="29">
        <v>0</v>
      </c>
      <c r="D14" s="5"/>
      <c r="E14" s="5"/>
      <c r="F14" s="5"/>
    </row>
    <row r="15" spans="1:6" ht="15.6" x14ac:dyDescent="0.3">
      <c r="A15" s="3" t="s">
        <v>206</v>
      </c>
      <c r="B15" s="29">
        <v>22484.9</v>
      </c>
      <c r="C15" s="29">
        <v>0</v>
      </c>
      <c r="D15" s="5"/>
      <c r="E15" s="5"/>
      <c r="F15" s="5"/>
    </row>
    <row r="16" spans="1:6" ht="15.6" x14ac:dyDescent="0.3">
      <c r="A16" s="3" t="s">
        <v>207</v>
      </c>
      <c r="B16" s="29">
        <v>11421.95</v>
      </c>
      <c r="C16" s="29">
        <v>0</v>
      </c>
      <c r="D16" s="5"/>
      <c r="E16" s="5"/>
      <c r="F16" s="5"/>
    </row>
    <row r="17" spans="1:6" ht="15.6" x14ac:dyDescent="0.3">
      <c r="A17" s="3" t="s">
        <v>208</v>
      </c>
      <c r="B17" s="29">
        <v>64741.1</v>
      </c>
      <c r="C17" s="29">
        <v>0</v>
      </c>
      <c r="D17" s="5"/>
      <c r="E17" s="5"/>
      <c r="F17" s="5"/>
    </row>
    <row r="18" spans="1:6" ht="15.6" x14ac:dyDescent="0.3">
      <c r="A18" s="3" t="s">
        <v>209</v>
      </c>
      <c r="B18" s="29">
        <v>463629.9</v>
      </c>
      <c r="C18" s="29">
        <v>0</v>
      </c>
      <c r="D18" s="5"/>
      <c r="E18" s="5"/>
      <c r="F18" s="5"/>
    </row>
    <row r="19" spans="1:6" ht="15.6" x14ac:dyDescent="0.3">
      <c r="A19" s="3" t="s">
        <v>210</v>
      </c>
      <c r="B19" s="29">
        <v>172776.6</v>
      </c>
      <c r="C19" s="29">
        <v>0</v>
      </c>
      <c r="D19" s="5"/>
      <c r="E19" s="5"/>
      <c r="F19" s="5"/>
    </row>
    <row r="20" spans="1:6" ht="15.6" x14ac:dyDescent="0.3">
      <c r="A20" s="3" t="s">
        <v>26</v>
      </c>
      <c r="B20" s="29">
        <v>528918</v>
      </c>
      <c r="C20" s="29">
        <v>0</v>
      </c>
      <c r="D20" s="5"/>
      <c r="E20" s="5"/>
      <c r="F20" s="5"/>
    </row>
    <row r="21" spans="1:6" ht="15.6" x14ac:dyDescent="0.3">
      <c r="A21" s="3" t="s">
        <v>211</v>
      </c>
      <c r="B21" s="29">
        <v>34</v>
      </c>
      <c r="C21" s="29">
        <v>0</v>
      </c>
      <c r="D21" s="5"/>
      <c r="E21" s="5"/>
      <c r="F21" s="5"/>
    </row>
    <row r="22" spans="1:6" ht="15.6" x14ac:dyDescent="0.3">
      <c r="A22" s="3" t="s">
        <v>145</v>
      </c>
      <c r="B22" s="29">
        <v>666016.69999999995</v>
      </c>
      <c r="C22" s="29">
        <v>0</v>
      </c>
      <c r="D22" s="5"/>
      <c r="E22" s="5"/>
      <c r="F22" s="5"/>
    </row>
    <row r="23" spans="1:6" ht="15.6" x14ac:dyDescent="0.3">
      <c r="A23" s="3" t="s">
        <v>212</v>
      </c>
      <c r="B23" s="29">
        <v>546787.19999999995</v>
      </c>
      <c r="C23" s="29">
        <v>0</v>
      </c>
      <c r="D23" s="5"/>
      <c r="E23" s="5"/>
      <c r="F23" s="5"/>
    </row>
    <row r="24" spans="1:6" ht="15.6" x14ac:dyDescent="0.3">
      <c r="A24" s="3" t="s">
        <v>156</v>
      </c>
      <c r="B24" s="29">
        <v>363539.4</v>
      </c>
      <c r="C24" s="29">
        <v>0</v>
      </c>
      <c r="D24" s="5"/>
      <c r="E24" s="5"/>
      <c r="F24" s="5"/>
    </row>
    <row r="25" spans="1:6" ht="15.6" x14ac:dyDescent="0.3">
      <c r="A25" s="3" t="s">
        <v>213</v>
      </c>
      <c r="B25" s="29">
        <v>1303346.3999999999</v>
      </c>
      <c r="C25" s="29">
        <v>0</v>
      </c>
      <c r="D25" s="5"/>
      <c r="E25" s="5"/>
      <c r="F25" s="5"/>
    </row>
    <row r="26" spans="1:6" ht="15.6" x14ac:dyDescent="0.3">
      <c r="A26" s="3" t="s">
        <v>214</v>
      </c>
      <c r="B26" s="29">
        <v>1328076.47</v>
      </c>
      <c r="C26" s="29">
        <v>0</v>
      </c>
      <c r="D26" s="5"/>
      <c r="E26" s="5"/>
      <c r="F26" s="5"/>
    </row>
    <row r="27" spans="1:6" ht="15.6" x14ac:dyDescent="0.3">
      <c r="A27" s="3" t="s">
        <v>215</v>
      </c>
      <c r="B27" s="29">
        <v>26895.7</v>
      </c>
      <c r="C27" s="29">
        <v>0</v>
      </c>
      <c r="D27" s="5"/>
      <c r="E27" s="5"/>
      <c r="F27" s="5"/>
    </row>
    <row r="28" spans="1:6" ht="15.6" x14ac:dyDescent="0.3">
      <c r="A28" s="3" t="s">
        <v>216</v>
      </c>
      <c r="B28" s="29">
        <v>4722101.59</v>
      </c>
      <c r="C28" s="29">
        <v>16448</v>
      </c>
      <c r="D28" s="11"/>
      <c r="E28" s="5"/>
      <c r="F28" s="5"/>
    </row>
    <row r="29" spans="1:6" ht="15.6" x14ac:dyDescent="0.3">
      <c r="A29" s="3" t="s">
        <v>27</v>
      </c>
      <c r="B29" s="29">
        <v>1525602.6</v>
      </c>
      <c r="C29" s="29">
        <v>0</v>
      </c>
      <c r="D29" s="5"/>
      <c r="E29" s="5"/>
      <c r="F29" s="5"/>
    </row>
    <row r="30" spans="1:6" ht="15.6" x14ac:dyDescent="0.3">
      <c r="A30" s="3" t="s">
        <v>28</v>
      </c>
      <c r="B30" s="29">
        <v>1372306.6</v>
      </c>
      <c r="C30" s="29">
        <v>0</v>
      </c>
      <c r="D30" s="5"/>
      <c r="E30" s="5"/>
      <c r="F30" s="5"/>
    </row>
    <row r="31" spans="1:6" ht="15.6" x14ac:dyDescent="0.3">
      <c r="A31" s="3" t="s">
        <v>129</v>
      </c>
      <c r="B31" s="29">
        <v>908049.3</v>
      </c>
      <c r="C31" s="29">
        <v>0</v>
      </c>
      <c r="D31" s="5"/>
      <c r="E31" s="5"/>
      <c r="F31" s="5"/>
    </row>
    <row r="32" spans="1:6" ht="15.6" x14ac:dyDescent="0.3">
      <c r="A32" s="3" t="s">
        <v>217</v>
      </c>
      <c r="B32" s="29">
        <v>193037.1</v>
      </c>
      <c r="C32" s="29">
        <v>0</v>
      </c>
      <c r="D32" s="5"/>
      <c r="E32" s="5"/>
      <c r="F32" s="5"/>
    </row>
    <row r="33" spans="1:6" ht="15.6" x14ac:dyDescent="0.3">
      <c r="A33" s="3" t="s">
        <v>218</v>
      </c>
      <c r="B33" s="29">
        <v>136341.79999999999</v>
      </c>
      <c r="C33" s="29">
        <v>0</v>
      </c>
      <c r="D33" s="5"/>
      <c r="E33" s="5"/>
      <c r="F33" s="5"/>
    </row>
    <row r="34" spans="1:6" ht="15.6" x14ac:dyDescent="0.3">
      <c r="A34" t="s">
        <v>339</v>
      </c>
      <c r="B34" s="15">
        <v>402670.48</v>
      </c>
      <c r="C34" s="29">
        <v>0</v>
      </c>
      <c r="D34" s="5"/>
      <c r="E34" s="5"/>
      <c r="F34" s="5"/>
    </row>
    <row r="35" spans="1:6" ht="15.6" x14ac:dyDescent="0.3">
      <c r="A35" s="3" t="s">
        <v>119</v>
      </c>
      <c r="B35" s="29">
        <v>1387074.07</v>
      </c>
      <c r="C35" s="29">
        <v>0</v>
      </c>
      <c r="D35" s="5"/>
      <c r="E35" s="5"/>
      <c r="F35" s="5"/>
    </row>
    <row r="36" spans="1:6" ht="15.6" x14ac:dyDescent="0.3">
      <c r="A36" s="3" t="s">
        <v>219</v>
      </c>
      <c r="B36" s="29">
        <v>331425.90000000002</v>
      </c>
      <c r="C36" s="29">
        <v>0</v>
      </c>
      <c r="D36" s="5"/>
      <c r="E36" s="5"/>
      <c r="F36" s="5"/>
    </row>
    <row r="37" spans="1:6" ht="15.6" x14ac:dyDescent="0.3">
      <c r="A37" s="3" t="s">
        <v>220</v>
      </c>
      <c r="B37" s="29">
        <v>2723.27</v>
      </c>
      <c r="C37" s="29">
        <v>0</v>
      </c>
      <c r="D37" s="5"/>
      <c r="E37" s="5"/>
      <c r="F37" s="5"/>
    </row>
    <row r="38" spans="1:6" ht="15.6" x14ac:dyDescent="0.3">
      <c r="A38" s="3" t="s">
        <v>29</v>
      </c>
      <c r="B38" s="29">
        <v>367702.3</v>
      </c>
      <c r="C38" s="29">
        <v>0</v>
      </c>
      <c r="D38" s="5"/>
      <c r="E38" s="5"/>
      <c r="F38" s="5"/>
    </row>
    <row r="39" spans="1:6" ht="15.6" x14ac:dyDescent="0.3">
      <c r="A39" s="3" t="s">
        <v>221</v>
      </c>
      <c r="B39" s="29">
        <v>1305150.8999999999</v>
      </c>
      <c r="C39" s="29">
        <v>0</v>
      </c>
      <c r="D39" s="5"/>
      <c r="E39" s="5"/>
      <c r="F39" s="5"/>
    </row>
    <row r="40" spans="1:6" ht="15.6" x14ac:dyDescent="0.3">
      <c r="A40" s="3" t="s">
        <v>106</v>
      </c>
      <c r="B40" s="29">
        <v>127901.8</v>
      </c>
      <c r="C40" s="29">
        <v>0</v>
      </c>
      <c r="D40" s="5"/>
      <c r="E40" s="5"/>
      <c r="F40" s="5"/>
    </row>
    <row r="41" spans="1:6" ht="15.6" x14ac:dyDescent="0.3">
      <c r="A41" s="3" t="s">
        <v>222</v>
      </c>
      <c r="B41" s="29">
        <v>966785</v>
      </c>
      <c r="C41" s="29">
        <v>0</v>
      </c>
      <c r="D41" s="5"/>
      <c r="E41" s="5"/>
      <c r="F41" s="5"/>
    </row>
    <row r="42" spans="1:6" ht="15.6" x14ac:dyDescent="0.3">
      <c r="A42" s="3" t="s">
        <v>223</v>
      </c>
      <c r="B42" s="29">
        <v>215277.1</v>
      </c>
      <c r="C42" s="29">
        <v>0</v>
      </c>
      <c r="D42" s="5"/>
      <c r="E42" s="5"/>
      <c r="F42" s="5"/>
    </row>
    <row r="43" spans="1:6" ht="15.6" x14ac:dyDescent="0.3">
      <c r="A43" s="3" t="s">
        <v>224</v>
      </c>
      <c r="B43" s="29">
        <v>8868843.7300000004</v>
      </c>
      <c r="C43" s="29">
        <v>25860</v>
      </c>
      <c r="D43" s="11"/>
      <c r="E43" s="11"/>
      <c r="F43" s="5"/>
    </row>
    <row r="44" spans="1:6" ht="15.6" x14ac:dyDescent="0.3">
      <c r="A44" s="3" t="s">
        <v>130</v>
      </c>
      <c r="B44" s="29">
        <v>2323146.4</v>
      </c>
      <c r="C44" s="29">
        <v>0</v>
      </c>
      <c r="D44" s="5"/>
      <c r="E44" s="5"/>
      <c r="F44" s="5"/>
    </row>
    <row r="45" spans="1:6" ht="15.6" x14ac:dyDescent="0.3">
      <c r="A45" s="3" t="s">
        <v>30</v>
      </c>
      <c r="B45" s="29">
        <v>1045527.4</v>
      </c>
      <c r="C45" s="29">
        <v>0</v>
      </c>
      <c r="D45" s="5"/>
      <c r="E45" s="5"/>
      <c r="F45" s="5"/>
    </row>
    <row r="46" spans="1:6" ht="15.6" x14ac:dyDescent="0.3">
      <c r="A46" s="3" t="s">
        <v>225</v>
      </c>
      <c r="B46" s="29">
        <v>224283.3</v>
      </c>
      <c r="C46" s="29">
        <v>0</v>
      </c>
      <c r="D46" s="5"/>
      <c r="E46" s="5"/>
      <c r="F46" s="5"/>
    </row>
    <row r="47" spans="1:6" ht="15.6" x14ac:dyDescent="0.3">
      <c r="A47" s="3" t="s">
        <v>226</v>
      </c>
      <c r="B47" s="29">
        <v>62327</v>
      </c>
      <c r="C47" s="29">
        <v>0</v>
      </c>
      <c r="D47" s="5"/>
      <c r="E47" s="5"/>
      <c r="F47" s="5"/>
    </row>
    <row r="48" spans="1:6" ht="15.6" x14ac:dyDescent="0.3">
      <c r="A48" s="3" t="s">
        <v>120</v>
      </c>
      <c r="B48" s="29">
        <v>166187.70000000001</v>
      </c>
      <c r="C48" s="29">
        <v>0</v>
      </c>
      <c r="D48" s="5"/>
      <c r="E48" s="5"/>
      <c r="F48" s="5"/>
    </row>
    <row r="49" spans="1:6" ht="15.6" x14ac:dyDescent="0.3">
      <c r="A49" s="3" t="s">
        <v>31</v>
      </c>
      <c r="B49" s="29">
        <v>736202</v>
      </c>
      <c r="C49" s="29">
        <v>0</v>
      </c>
      <c r="D49" s="5"/>
      <c r="E49" s="5"/>
      <c r="F49" s="5"/>
    </row>
    <row r="50" spans="1:6" ht="15.6" x14ac:dyDescent="0.3">
      <c r="A50" s="3" t="s">
        <v>227</v>
      </c>
      <c r="B50" s="29">
        <v>228486.6</v>
      </c>
      <c r="C50" s="29">
        <v>0</v>
      </c>
      <c r="D50" s="5"/>
      <c r="E50" s="5"/>
      <c r="F50" s="5"/>
    </row>
    <row r="51" spans="1:6" ht="15.6" x14ac:dyDescent="0.3">
      <c r="A51" s="3" t="s">
        <v>228</v>
      </c>
      <c r="B51" s="29">
        <v>51719.1</v>
      </c>
      <c r="C51" s="29">
        <v>0</v>
      </c>
      <c r="D51" s="5"/>
      <c r="E51" s="5"/>
      <c r="F51" s="5"/>
    </row>
    <row r="52" spans="1:6" ht="15.6" x14ac:dyDescent="0.3">
      <c r="A52" s="3" t="s">
        <v>229</v>
      </c>
      <c r="B52" s="29">
        <v>39309.199999999997</v>
      </c>
      <c r="C52" s="29">
        <v>0</v>
      </c>
      <c r="D52" s="5"/>
      <c r="E52" s="5"/>
      <c r="F52" s="5"/>
    </row>
    <row r="53" spans="1:6" ht="15.6" x14ac:dyDescent="0.3">
      <c r="A53" s="3" t="s">
        <v>230</v>
      </c>
      <c r="B53" s="29">
        <v>79974.7</v>
      </c>
      <c r="C53" s="29">
        <v>0</v>
      </c>
      <c r="D53" s="5"/>
      <c r="E53" s="5"/>
      <c r="F53" s="5"/>
    </row>
    <row r="54" spans="1:6" ht="15.6" x14ac:dyDescent="0.3">
      <c r="A54" t="s">
        <v>340</v>
      </c>
      <c r="B54" s="15">
        <v>197192.9</v>
      </c>
      <c r="C54" s="29">
        <v>0</v>
      </c>
      <c r="D54" s="5"/>
      <c r="E54" s="5"/>
      <c r="F54" s="5"/>
    </row>
    <row r="55" spans="1:6" ht="15.6" x14ac:dyDescent="0.3">
      <c r="A55" s="3" t="s">
        <v>157</v>
      </c>
      <c r="B55" s="29">
        <v>1693310.1</v>
      </c>
      <c r="C55" s="29">
        <v>0</v>
      </c>
      <c r="D55" s="5"/>
      <c r="E55" s="5"/>
      <c r="F55" s="5"/>
    </row>
    <row r="56" spans="1:6" ht="15.6" x14ac:dyDescent="0.3">
      <c r="A56" s="3" t="s">
        <v>231</v>
      </c>
      <c r="B56" s="29">
        <v>392.9</v>
      </c>
      <c r="C56" s="29">
        <v>0</v>
      </c>
      <c r="D56" s="5"/>
      <c r="E56" s="5"/>
      <c r="F56" s="5"/>
    </row>
    <row r="57" spans="1:6" ht="15.6" x14ac:dyDescent="0.3">
      <c r="A57" s="3" t="s">
        <v>232</v>
      </c>
      <c r="B57" s="29">
        <v>105572.9</v>
      </c>
      <c r="C57" s="29">
        <v>0</v>
      </c>
      <c r="D57" s="5"/>
      <c r="E57" s="5"/>
      <c r="F57" s="5"/>
    </row>
    <row r="58" spans="1:6" ht="15.6" x14ac:dyDescent="0.3">
      <c r="A58" s="3" t="s">
        <v>233</v>
      </c>
      <c r="B58" s="29">
        <v>186812151.80000001</v>
      </c>
      <c r="C58" s="29">
        <v>0</v>
      </c>
      <c r="D58" s="5"/>
      <c r="E58" s="5"/>
      <c r="F58" s="5"/>
    </row>
    <row r="59" spans="1:6" ht="15.6" x14ac:dyDescent="0.3">
      <c r="A59" s="3" t="s">
        <v>234</v>
      </c>
      <c r="B59" s="29">
        <v>476449.4</v>
      </c>
      <c r="C59" s="29">
        <v>0</v>
      </c>
      <c r="D59" s="5"/>
      <c r="E59" s="5"/>
      <c r="F59" s="5"/>
    </row>
    <row r="60" spans="1:6" ht="15.6" x14ac:dyDescent="0.3">
      <c r="A60" s="3" t="s">
        <v>32</v>
      </c>
      <c r="B60" s="29">
        <v>3623705.6</v>
      </c>
      <c r="C60" s="29">
        <v>0</v>
      </c>
      <c r="D60" s="5"/>
      <c r="E60" s="5"/>
      <c r="F60" s="5"/>
    </row>
    <row r="61" spans="1:6" ht="15.6" x14ac:dyDescent="0.3">
      <c r="A61" s="3" t="s">
        <v>33</v>
      </c>
      <c r="B61" s="29">
        <v>337793.3</v>
      </c>
      <c r="C61" s="29">
        <v>0</v>
      </c>
      <c r="D61" s="5"/>
      <c r="E61" s="5"/>
      <c r="F61" s="5"/>
    </row>
    <row r="62" spans="1:6" ht="15.6" x14ac:dyDescent="0.3">
      <c r="A62" s="3" t="s">
        <v>235</v>
      </c>
      <c r="B62" s="29">
        <v>524453.69999999995</v>
      </c>
      <c r="C62" s="29">
        <v>0</v>
      </c>
      <c r="D62" s="5"/>
      <c r="E62" s="5"/>
      <c r="F62" s="5"/>
    </row>
    <row r="63" spans="1:6" ht="15.6" x14ac:dyDescent="0.3">
      <c r="A63" s="3" t="s">
        <v>131</v>
      </c>
      <c r="B63" s="29">
        <v>408715.9</v>
      </c>
      <c r="C63" s="29">
        <v>0</v>
      </c>
      <c r="D63" s="5"/>
      <c r="E63" s="5"/>
      <c r="F63" s="5"/>
    </row>
    <row r="64" spans="1:6" ht="15.6" x14ac:dyDescent="0.3">
      <c r="A64" s="3" t="s">
        <v>236</v>
      </c>
      <c r="B64" s="29">
        <v>1214815.8</v>
      </c>
      <c r="C64" s="29">
        <v>0</v>
      </c>
      <c r="D64" s="5"/>
      <c r="E64" s="5"/>
      <c r="F64" s="5"/>
    </row>
    <row r="65" spans="1:6" ht="15.6" x14ac:dyDescent="0.3">
      <c r="A65" s="3" t="s">
        <v>237</v>
      </c>
      <c r="B65" s="29">
        <v>1760381.8</v>
      </c>
      <c r="C65" s="29">
        <v>0</v>
      </c>
      <c r="D65" s="5"/>
      <c r="E65" s="5"/>
      <c r="F65" s="5"/>
    </row>
    <row r="66" spans="1:6" ht="15.6" x14ac:dyDescent="0.3">
      <c r="A66" s="3" t="s">
        <v>34</v>
      </c>
      <c r="B66" s="29">
        <v>2534575.2999999998</v>
      </c>
      <c r="C66" s="29">
        <v>0</v>
      </c>
      <c r="D66" s="5"/>
      <c r="E66" s="5"/>
      <c r="F66" s="5"/>
    </row>
    <row r="67" spans="1:6" ht="15.6" x14ac:dyDescent="0.3">
      <c r="A67" s="3" t="s">
        <v>238</v>
      </c>
      <c r="B67" s="29">
        <v>2133584.6</v>
      </c>
      <c r="C67" s="29">
        <v>0</v>
      </c>
      <c r="D67" s="5"/>
      <c r="E67" s="5"/>
      <c r="F67" s="5"/>
    </row>
    <row r="68" spans="1:6" ht="15.6" x14ac:dyDescent="0.3">
      <c r="A68" t="s">
        <v>341</v>
      </c>
      <c r="B68" s="15">
        <v>12735105.460000001</v>
      </c>
      <c r="C68" s="29">
        <v>0</v>
      </c>
      <c r="D68" s="5"/>
      <c r="E68" s="5"/>
      <c r="F68" s="5"/>
    </row>
    <row r="69" spans="1:6" ht="15.6" x14ac:dyDescent="0.3">
      <c r="A69" s="3" t="s">
        <v>35</v>
      </c>
      <c r="B69" s="29">
        <v>402618.3</v>
      </c>
      <c r="C69" s="29">
        <v>0</v>
      </c>
      <c r="D69" s="5"/>
      <c r="E69" s="5"/>
      <c r="F69" s="5"/>
    </row>
    <row r="70" spans="1:6" ht="15.6" x14ac:dyDescent="0.3">
      <c r="A70" s="3" t="s">
        <v>239</v>
      </c>
      <c r="B70" s="29">
        <v>107858.8</v>
      </c>
      <c r="C70" s="29">
        <v>0</v>
      </c>
      <c r="D70" s="5"/>
      <c r="E70" s="5"/>
      <c r="F70" s="5"/>
    </row>
    <row r="71" spans="1:6" ht="15.6" x14ac:dyDescent="0.3">
      <c r="A71" s="3" t="s">
        <v>36</v>
      </c>
      <c r="B71" s="29">
        <v>44122.8</v>
      </c>
      <c r="C71" s="29">
        <v>0</v>
      </c>
      <c r="D71" s="5"/>
      <c r="E71" s="5"/>
      <c r="F71" s="5"/>
    </row>
    <row r="72" spans="1:6" ht="15.6" x14ac:dyDescent="0.3">
      <c r="A72" s="3" t="s">
        <v>240</v>
      </c>
      <c r="B72" s="29">
        <v>2418290.27</v>
      </c>
      <c r="C72" s="29">
        <v>7455</v>
      </c>
      <c r="D72" s="11"/>
      <c r="E72" s="5"/>
      <c r="F72" s="5"/>
    </row>
    <row r="73" spans="1:6" ht="15.6" x14ac:dyDescent="0.3">
      <c r="A73" s="3" t="s">
        <v>241</v>
      </c>
      <c r="B73" s="29">
        <v>481155.1</v>
      </c>
      <c r="C73" s="29">
        <v>0</v>
      </c>
      <c r="D73" s="5"/>
      <c r="E73" s="5"/>
      <c r="F73" s="5"/>
    </row>
    <row r="74" spans="1:6" ht="15.6" x14ac:dyDescent="0.3">
      <c r="A74" s="3" t="s">
        <v>158</v>
      </c>
      <c r="B74" s="29">
        <v>70898.710000000006</v>
      </c>
      <c r="C74" s="29">
        <v>0</v>
      </c>
      <c r="D74" s="5"/>
      <c r="E74" s="5"/>
      <c r="F74" s="5"/>
    </row>
    <row r="75" spans="1:6" ht="15.6" x14ac:dyDescent="0.3">
      <c r="A75" s="3" t="s">
        <v>242</v>
      </c>
      <c r="B75" s="29">
        <v>216072.8</v>
      </c>
      <c r="C75" s="29">
        <v>0</v>
      </c>
      <c r="D75" s="5"/>
      <c r="E75" s="5"/>
      <c r="F75" s="5"/>
    </row>
    <row r="76" spans="1:6" ht="15.6" x14ac:dyDescent="0.3">
      <c r="A76" s="3" t="s">
        <v>243</v>
      </c>
      <c r="B76" s="29">
        <v>1552393.33</v>
      </c>
      <c r="C76" s="29">
        <v>0</v>
      </c>
      <c r="D76" s="5"/>
      <c r="E76" s="5"/>
      <c r="F76" s="5"/>
    </row>
    <row r="77" spans="1:6" ht="15.6" x14ac:dyDescent="0.3">
      <c r="A77" s="3" t="s">
        <v>146</v>
      </c>
      <c r="B77" s="29">
        <v>134643.74</v>
      </c>
      <c r="C77" s="29">
        <v>0</v>
      </c>
      <c r="D77" s="5"/>
      <c r="E77" s="5"/>
      <c r="F77" s="5"/>
    </row>
    <row r="78" spans="1:6" ht="15.6" x14ac:dyDescent="0.3">
      <c r="A78" s="3" t="s">
        <v>37</v>
      </c>
      <c r="B78" s="29">
        <v>1134497.1000000001</v>
      </c>
      <c r="C78" s="29">
        <v>0</v>
      </c>
      <c r="D78" s="5"/>
      <c r="E78" s="5"/>
      <c r="F78" s="5"/>
    </row>
    <row r="79" spans="1:6" ht="15.6" x14ac:dyDescent="0.3">
      <c r="A79" t="s">
        <v>342</v>
      </c>
      <c r="B79" s="15">
        <v>1005712.1</v>
      </c>
      <c r="C79" s="29">
        <v>0</v>
      </c>
      <c r="D79" s="5"/>
      <c r="E79" s="5"/>
      <c r="F79" s="5"/>
    </row>
    <row r="80" spans="1:6" ht="15.6" x14ac:dyDescent="0.3">
      <c r="A80" s="3" t="s">
        <v>244</v>
      </c>
      <c r="B80" s="29">
        <v>304086.40000000002</v>
      </c>
      <c r="C80" s="29">
        <v>0</v>
      </c>
      <c r="D80" s="5"/>
      <c r="E80" s="5"/>
      <c r="F80" s="5"/>
    </row>
    <row r="81" spans="1:6" ht="15.6" x14ac:dyDescent="0.3">
      <c r="A81" s="3" t="s">
        <v>245</v>
      </c>
      <c r="B81" s="29">
        <v>7328271.6399999997</v>
      </c>
      <c r="C81" s="29">
        <v>13877</v>
      </c>
      <c r="D81" s="11"/>
      <c r="E81" s="5"/>
      <c r="F81" s="5"/>
    </row>
    <row r="82" spans="1:6" ht="15.6" x14ac:dyDescent="0.3">
      <c r="A82" s="3" t="s">
        <v>121</v>
      </c>
      <c r="B82" s="29">
        <v>1417819.8</v>
      </c>
      <c r="C82" s="29">
        <v>0</v>
      </c>
      <c r="D82" s="5"/>
      <c r="E82" s="5"/>
      <c r="F82" s="5"/>
    </row>
    <row r="83" spans="1:6" ht="15.6" x14ac:dyDescent="0.3">
      <c r="A83" s="3" t="s">
        <v>246</v>
      </c>
      <c r="B83" s="29">
        <v>60074</v>
      </c>
      <c r="C83" s="29">
        <v>0</v>
      </c>
      <c r="D83" s="5"/>
      <c r="E83" s="5"/>
      <c r="F83" s="5"/>
    </row>
    <row r="84" spans="1:6" ht="15.6" x14ac:dyDescent="0.3">
      <c r="A84" s="3" t="s">
        <v>38</v>
      </c>
      <c r="B84" s="29">
        <v>14268204.4</v>
      </c>
      <c r="C84" s="29">
        <v>0</v>
      </c>
      <c r="D84" s="5"/>
      <c r="E84" s="5"/>
      <c r="F84" s="5"/>
    </row>
    <row r="85" spans="1:6" ht="15.6" x14ac:dyDescent="0.3">
      <c r="A85" s="3" t="s">
        <v>247</v>
      </c>
      <c r="B85" s="29">
        <v>203122.68</v>
      </c>
      <c r="C85" s="29">
        <v>0</v>
      </c>
      <c r="D85" s="5"/>
      <c r="E85" s="5"/>
      <c r="F85" s="5"/>
    </row>
    <row r="86" spans="1:6" ht="15.6" x14ac:dyDescent="0.3">
      <c r="A86" s="3" t="s">
        <v>39</v>
      </c>
      <c r="B86" s="29">
        <v>908949.27</v>
      </c>
      <c r="C86" s="29">
        <v>0</v>
      </c>
      <c r="D86" s="5"/>
      <c r="E86" s="5"/>
      <c r="F86" s="5"/>
    </row>
    <row r="87" spans="1:6" ht="15.6" x14ac:dyDescent="0.3">
      <c r="A87" s="3" t="s">
        <v>248</v>
      </c>
      <c r="B87" s="29">
        <v>2617.6999999999998</v>
      </c>
      <c r="C87" s="29">
        <v>0</v>
      </c>
      <c r="D87" s="5"/>
      <c r="E87" s="5"/>
      <c r="F87" s="5"/>
    </row>
    <row r="88" spans="1:6" ht="15.6" x14ac:dyDescent="0.3">
      <c r="A88" s="3" t="s">
        <v>249</v>
      </c>
      <c r="B88" s="29">
        <v>97303.7</v>
      </c>
      <c r="C88" s="29">
        <v>0</v>
      </c>
      <c r="D88" s="5"/>
      <c r="E88" s="5"/>
      <c r="F88" s="5"/>
    </row>
    <row r="89" spans="1:6" ht="15.6" x14ac:dyDescent="0.3">
      <c r="A89" s="3" t="s">
        <v>40</v>
      </c>
      <c r="B89" s="29">
        <v>2487.9</v>
      </c>
      <c r="C89" s="29">
        <v>0</v>
      </c>
      <c r="D89" s="5"/>
      <c r="E89" s="5"/>
      <c r="F89" s="5"/>
    </row>
    <row r="90" spans="1:6" ht="15.6" x14ac:dyDescent="0.3">
      <c r="A90" s="3" t="s">
        <v>132</v>
      </c>
      <c r="B90" s="29">
        <v>624135.24</v>
      </c>
      <c r="C90" s="29">
        <v>0</v>
      </c>
      <c r="D90" s="5"/>
      <c r="E90" s="5"/>
      <c r="F90" s="5"/>
    </row>
    <row r="91" spans="1:6" ht="15.6" x14ac:dyDescent="0.3">
      <c r="A91" s="3" t="s">
        <v>114</v>
      </c>
      <c r="B91" s="29">
        <v>9100409.4000000004</v>
      </c>
      <c r="C91" s="29">
        <v>0</v>
      </c>
      <c r="D91" s="5"/>
      <c r="E91" s="5"/>
      <c r="F91" s="5"/>
    </row>
    <row r="92" spans="1:6" ht="15.6" x14ac:dyDescent="0.3">
      <c r="A92" s="3" t="s">
        <v>41</v>
      </c>
      <c r="B92" s="29">
        <v>2359735.4900000002</v>
      </c>
      <c r="C92" s="29">
        <v>0</v>
      </c>
      <c r="D92" s="5"/>
      <c r="E92" s="5"/>
      <c r="F92" s="5"/>
    </row>
    <row r="93" spans="1:6" ht="15.6" x14ac:dyDescent="0.3">
      <c r="A93" s="3" t="s">
        <v>250</v>
      </c>
      <c r="B93" s="29">
        <v>17811.509999999998</v>
      </c>
      <c r="C93" s="29">
        <v>0</v>
      </c>
      <c r="D93" s="5"/>
      <c r="E93" s="5"/>
      <c r="F93" s="5"/>
    </row>
    <row r="94" spans="1:6" ht="15.6" x14ac:dyDescent="0.3">
      <c r="A94" s="3" t="s">
        <v>251</v>
      </c>
      <c r="B94" s="29">
        <v>457041.04</v>
      </c>
      <c r="C94" s="29">
        <v>0</v>
      </c>
      <c r="D94" s="5"/>
      <c r="E94" s="5"/>
      <c r="F94" s="5"/>
    </row>
    <row r="95" spans="1:6" ht="15.6" x14ac:dyDescent="0.3">
      <c r="A95" s="3" t="s">
        <v>147</v>
      </c>
      <c r="B95" s="29">
        <v>204283.51</v>
      </c>
      <c r="C95" s="29">
        <v>0</v>
      </c>
      <c r="D95" s="5"/>
      <c r="E95" s="11"/>
      <c r="F95" s="11"/>
    </row>
    <row r="96" spans="1:6" ht="15.6" x14ac:dyDescent="0.3">
      <c r="A96" s="3" t="s">
        <v>252</v>
      </c>
      <c r="B96" s="29">
        <v>25551138.09</v>
      </c>
      <c r="C96" s="29">
        <v>58078</v>
      </c>
      <c r="D96" s="11"/>
      <c r="E96" s="5"/>
      <c r="F96" s="5"/>
    </row>
    <row r="97" spans="1:6" ht="15.6" x14ac:dyDescent="0.3">
      <c r="A97" s="3" t="s">
        <v>42</v>
      </c>
      <c r="B97" s="29">
        <v>724368.6</v>
      </c>
      <c r="C97" s="29">
        <v>0</v>
      </c>
      <c r="D97" s="5"/>
      <c r="E97" s="5"/>
      <c r="F97" s="5"/>
    </row>
    <row r="98" spans="1:6" ht="15.6" x14ac:dyDescent="0.3">
      <c r="A98" s="3" t="s">
        <v>253</v>
      </c>
      <c r="B98" s="29">
        <v>889994.6</v>
      </c>
      <c r="C98" s="29">
        <v>0</v>
      </c>
      <c r="D98" s="5"/>
      <c r="E98" s="5"/>
      <c r="F98" s="5"/>
    </row>
    <row r="99" spans="1:6" ht="15.6" x14ac:dyDescent="0.3">
      <c r="A99" s="3" t="s">
        <v>43</v>
      </c>
      <c r="B99" s="29">
        <v>74322.2</v>
      </c>
      <c r="C99" s="29">
        <v>0</v>
      </c>
      <c r="D99" s="5"/>
      <c r="E99" s="5"/>
      <c r="F99" s="5"/>
    </row>
    <row r="100" spans="1:6" ht="15.6" x14ac:dyDescent="0.3">
      <c r="A100" s="3" t="s">
        <v>44</v>
      </c>
      <c r="B100" s="29">
        <v>421396.6</v>
      </c>
      <c r="C100" s="29">
        <v>0</v>
      </c>
      <c r="D100" s="5"/>
      <c r="E100" s="5"/>
      <c r="F100" s="5"/>
    </row>
    <row r="101" spans="1:6" ht="15.6" x14ac:dyDescent="0.3">
      <c r="A101" s="3" t="s">
        <v>45</v>
      </c>
      <c r="B101" s="29">
        <v>3202336.1</v>
      </c>
      <c r="C101" s="29">
        <v>0</v>
      </c>
      <c r="D101" s="5"/>
      <c r="E101" s="5"/>
      <c r="F101" s="5"/>
    </row>
    <row r="102" spans="1:6" ht="15.6" x14ac:dyDescent="0.3">
      <c r="A102" s="3" t="s">
        <v>254</v>
      </c>
      <c r="B102" s="29">
        <v>128052.3</v>
      </c>
      <c r="C102" s="29">
        <v>0</v>
      </c>
      <c r="D102" s="5"/>
      <c r="E102" s="5"/>
      <c r="F102" s="5"/>
    </row>
    <row r="103" spans="1:6" ht="15.6" x14ac:dyDescent="0.3">
      <c r="A103" s="3" t="s">
        <v>255</v>
      </c>
      <c r="B103" s="29">
        <v>5231</v>
      </c>
      <c r="C103" s="29">
        <v>0</v>
      </c>
      <c r="D103" s="5"/>
      <c r="E103" s="5"/>
      <c r="F103" s="5"/>
    </row>
    <row r="104" spans="1:6" ht="15.6" x14ac:dyDescent="0.3">
      <c r="A104" s="3" t="s">
        <v>256</v>
      </c>
      <c r="B104" s="29">
        <v>1522091.4</v>
      </c>
      <c r="C104" s="29">
        <v>0</v>
      </c>
      <c r="D104" s="5"/>
      <c r="E104" s="11"/>
      <c r="F104" s="5"/>
    </row>
    <row r="105" spans="1:6" ht="15.6" x14ac:dyDescent="0.3">
      <c r="A105" s="3" t="s">
        <v>257</v>
      </c>
      <c r="B105" s="29">
        <v>501065.4</v>
      </c>
      <c r="C105" s="29">
        <v>0</v>
      </c>
      <c r="D105" s="5"/>
      <c r="E105" s="5"/>
      <c r="F105" s="5"/>
    </row>
    <row r="106" spans="1:6" ht="15.6" x14ac:dyDescent="0.3">
      <c r="A106" s="3" t="s">
        <v>258</v>
      </c>
      <c r="B106" s="29">
        <v>3571978.87</v>
      </c>
      <c r="C106" s="29">
        <v>9660</v>
      </c>
      <c r="D106" s="11"/>
      <c r="E106" s="11"/>
      <c r="F106" s="5"/>
    </row>
    <row r="107" spans="1:6" ht="15.6" x14ac:dyDescent="0.3">
      <c r="A107" s="3" t="s">
        <v>259</v>
      </c>
      <c r="B107" s="29">
        <v>5559486.9900000002</v>
      </c>
      <c r="C107" s="29">
        <v>14800</v>
      </c>
      <c r="D107" s="11"/>
      <c r="E107" s="11"/>
      <c r="F107" s="5"/>
    </row>
    <row r="108" spans="1:6" ht="15.6" x14ac:dyDescent="0.3">
      <c r="A108" s="3" t="s">
        <v>260</v>
      </c>
      <c r="B108" s="29">
        <v>4078058.85</v>
      </c>
      <c r="C108" s="29">
        <v>10573</v>
      </c>
      <c r="D108" s="11"/>
      <c r="E108" s="5"/>
      <c r="F108" s="5"/>
    </row>
    <row r="109" spans="1:6" ht="15.6" x14ac:dyDescent="0.3">
      <c r="A109" s="3" t="s">
        <v>261</v>
      </c>
      <c r="B109" s="29">
        <v>16847.400000000001</v>
      </c>
      <c r="C109" s="29">
        <v>0</v>
      </c>
      <c r="D109" s="5"/>
      <c r="E109" s="5"/>
      <c r="F109" s="5"/>
    </row>
    <row r="110" spans="1:6" ht="15.6" x14ac:dyDescent="0.3">
      <c r="A110" t="s">
        <v>343</v>
      </c>
      <c r="B110" s="15">
        <v>21719.7</v>
      </c>
      <c r="C110" s="29">
        <v>0</v>
      </c>
      <c r="D110" s="5"/>
      <c r="E110" s="5"/>
      <c r="F110" s="5"/>
    </row>
    <row r="111" spans="1:6" ht="15.6" x14ac:dyDescent="0.3">
      <c r="A111" s="3" t="s">
        <v>46</v>
      </c>
      <c r="B111" s="29">
        <v>46644.6</v>
      </c>
      <c r="C111" s="29">
        <v>0</v>
      </c>
      <c r="D111" s="5"/>
      <c r="E111" s="5"/>
      <c r="F111" s="5"/>
    </row>
    <row r="112" spans="1:6" ht="15.6" x14ac:dyDescent="0.3">
      <c r="A112" t="s">
        <v>344</v>
      </c>
      <c r="B112" s="15">
        <v>116574.9</v>
      </c>
      <c r="C112" s="29">
        <v>0</v>
      </c>
      <c r="D112" s="5"/>
      <c r="E112" s="5"/>
      <c r="F112" s="5"/>
    </row>
    <row r="113" spans="1:6" ht="15.6" x14ac:dyDescent="0.3">
      <c r="A113" s="3" t="s">
        <v>262</v>
      </c>
      <c r="B113" s="29">
        <v>773172.5</v>
      </c>
      <c r="C113" s="29">
        <v>0</v>
      </c>
      <c r="D113" s="5"/>
      <c r="E113" s="5"/>
      <c r="F113" s="5"/>
    </row>
    <row r="114" spans="1:6" ht="15.6" x14ac:dyDescent="0.3">
      <c r="A114" s="3" t="s">
        <v>116</v>
      </c>
      <c r="B114" s="29">
        <v>4809595.9000000004</v>
      </c>
      <c r="C114" s="29">
        <v>0</v>
      </c>
      <c r="D114" s="5"/>
      <c r="E114" s="5"/>
      <c r="F114" s="5"/>
    </row>
    <row r="115" spans="1:6" ht="15.6" x14ac:dyDescent="0.3">
      <c r="A115" s="3" t="s">
        <v>263</v>
      </c>
      <c r="B115" s="29">
        <v>29112658.640000001</v>
      </c>
      <c r="C115" s="29">
        <v>79261</v>
      </c>
      <c r="D115" s="11"/>
      <c r="E115" s="5"/>
      <c r="F115" s="5"/>
    </row>
    <row r="116" spans="1:6" ht="15.6" x14ac:dyDescent="0.3">
      <c r="A116" s="3" t="s">
        <v>47</v>
      </c>
      <c r="B116" s="29">
        <v>1126681.5</v>
      </c>
      <c r="C116" s="29">
        <v>0</v>
      </c>
      <c r="D116" s="5"/>
      <c r="E116" s="5"/>
      <c r="F116" s="5"/>
    </row>
    <row r="117" spans="1:6" ht="15.6" x14ac:dyDescent="0.3">
      <c r="A117" s="3" t="s">
        <v>48</v>
      </c>
      <c r="B117" s="29">
        <v>158650.35999999999</v>
      </c>
      <c r="C117" s="29">
        <v>0</v>
      </c>
      <c r="D117" s="5"/>
      <c r="E117" s="11"/>
      <c r="F117" s="5"/>
    </row>
    <row r="118" spans="1:6" ht="15.6" x14ac:dyDescent="0.3">
      <c r="A118" s="3" t="s">
        <v>49</v>
      </c>
      <c r="B118" s="29">
        <v>250768.7</v>
      </c>
      <c r="C118" s="29">
        <v>0</v>
      </c>
      <c r="D118" s="5"/>
      <c r="E118" s="5"/>
      <c r="F118" s="5"/>
    </row>
    <row r="119" spans="1:6" ht="15.6" x14ac:dyDescent="0.3">
      <c r="A119" s="3" t="s">
        <v>50</v>
      </c>
      <c r="B119" s="29">
        <v>1488931.45</v>
      </c>
      <c r="C119" s="29">
        <v>0</v>
      </c>
      <c r="D119" s="5"/>
      <c r="E119" s="5"/>
      <c r="F119" s="5"/>
    </row>
    <row r="120" spans="1:6" ht="15.6" x14ac:dyDescent="0.3">
      <c r="A120" s="3" t="s">
        <v>51</v>
      </c>
      <c r="B120" s="29">
        <v>3692610.56</v>
      </c>
      <c r="C120" s="29">
        <v>0</v>
      </c>
      <c r="D120" s="5"/>
      <c r="E120" s="5"/>
      <c r="F120" s="5"/>
    </row>
    <row r="121" spans="1:6" ht="15.6" x14ac:dyDescent="0.3">
      <c r="A121" s="3" t="s">
        <v>264</v>
      </c>
      <c r="B121" s="29">
        <v>4297232.9000000004</v>
      </c>
      <c r="C121" s="29">
        <v>0</v>
      </c>
      <c r="D121" s="5"/>
      <c r="E121" s="5"/>
      <c r="F121" s="5"/>
    </row>
    <row r="122" spans="1:6" ht="15.6" x14ac:dyDescent="0.3">
      <c r="A122" s="3" t="s">
        <v>115</v>
      </c>
      <c r="B122" s="29">
        <v>2314332.19</v>
      </c>
      <c r="C122" s="29">
        <v>0</v>
      </c>
      <c r="D122" s="5"/>
      <c r="E122" s="5"/>
      <c r="F122" s="5"/>
    </row>
    <row r="123" spans="1:6" ht="15.6" x14ac:dyDescent="0.3">
      <c r="A123" s="3" t="s">
        <v>265</v>
      </c>
      <c r="B123" s="29">
        <v>322302.09999999998</v>
      </c>
      <c r="C123" s="29">
        <v>0</v>
      </c>
      <c r="D123" s="5"/>
      <c r="E123" s="5"/>
      <c r="F123" s="5"/>
    </row>
    <row r="124" spans="1:6" ht="15.6" x14ac:dyDescent="0.3">
      <c r="A124" s="3" t="s">
        <v>266</v>
      </c>
      <c r="B124" s="29">
        <v>424297.5</v>
      </c>
      <c r="C124" s="29">
        <v>0</v>
      </c>
      <c r="D124" s="5"/>
      <c r="E124" s="5"/>
      <c r="F124" s="5"/>
    </row>
    <row r="125" spans="1:6" ht="15.6" x14ac:dyDescent="0.3">
      <c r="A125" s="3" t="s">
        <v>267</v>
      </c>
      <c r="B125" s="29">
        <v>112294</v>
      </c>
      <c r="C125" s="29">
        <v>0</v>
      </c>
      <c r="D125" s="5"/>
      <c r="E125" s="5"/>
      <c r="F125" s="5"/>
    </row>
    <row r="126" spans="1:6" ht="15.6" x14ac:dyDescent="0.3">
      <c r="A126" s="3" t="s">
        <v>52</v>
      </c>
      <c r="B126" s="29">
        <v>756682.7</v>
      </c>
      <c r="C126" s="29">
        <v>0</v>
      </c>
      <c r="D126" s="5"/>
      <c r="E126" s="5"/>
      <c r="F126" s="5"/>
    </row>
    <row r="127" spans="1:6" ht="15.6" x14ac:dyDescent="0.3">
      <c r="A127" s="3" t="s">
        <v>53</v>
      </c>
      <c r="B127" s="29">
        <v>3232125.1</v>
      </c>
      <c r="C127" s="29">
        <v>0</v>
      </c>
      <c r="D127" s="5"/>
      <c r="E127" s="5"/>
      <c r="F127" s="5"/>
    </row>
    <row r="128" spans="1:6" ht="15.6" x14ac:dyDescent="0.3">
      <c r="A128" s="3" t="s">
        <v>268</v>
      </c>
      <c r="B128" s="29">
        <v>16094.9</v>
      </c>
      <c r="C128" s="29">
        <v>0</v>
      </c>
      <c r="D128" s="5"/>
      <c r="E128" s="5"/>
      <c r="F128" s="5"/>
    </row>
    <row r="129" spans="1:6" ht="15.6" x14ac:dyDescent="0.3">
      <c r="A129" s="3" t="s">
        <v>269</v>
      </c>
      <c r="B129" s="29">
        <v>135659.5</v>
      </c>
      <c r="C129" s="29">
        <v>0</v>
      </c>
      <c r="D129" s="5"/>
      <c r="E129" s="5"/>
      <c r="F129" s="5"/>
    </row>
    <row r="130" spans="1:6" ht="15.6" x14ac:dyDescent="0.3">
      <c r="A130" s="3" t="s">
        <v>270</v>
      </c>
      <c r="B130" s="29">
        <v>970727.6</v>
      </c>
      <c r="C130" s="29">
        <v>0</v>
      </c>
      <c r="D130" s="5"/>
      <c r="E130" s="5"/>
      <c r="F130" s="5"/>
    </row>
    <row r="131" spans="1:6" ht="15.6" x14ac:dyDescent="0.3">
      <c r="A131" s="3" t="s">
        <v>133</v>
      </c>
      <c r="B131" s="29">
        <v>1949452.01</v>
      </c>
      <c r="C131" s="29">
        <v>0</v>
      </c>
      <c r="D131" s="5"/>
      <c r="E131" s="5"/>
      <c r="F131" s="5"/>
    </row>
    <row r="132" spans="1:6" ht="15.6" x14ac:dyDescent="0.3">
      <c r="A132" s="3" t="s">
        <v>54</v>
      </c>
      <c r="B132" s="29">
        <v>21835637.300000001</v>
      </c>
      <c r="C132" s="29">
        <v>0</v>
      </c>
      <c r="D132" s="5"/>
      <c r="E132" s="5"/>
      <c r="F132" s="5"/>
    </row>
    <row r="133" spans="1:6" ht="15.6" x14ac:dyDescent="0.3">
      <c r="A133" s="3" t="s">
        <v>55</v>
      </c>
      <c r="B133" s="29">
        <v>1170627.5</v>
      </c>
      <c r="C133" s="29">
        <v>0</v>
      </c>
      <c r="D133" s="5"/>
      <c r="E133" s="5"/>
      <c r="F133" s="5"/>
    </row>
    <row r="134" spans="1:6" ht="15.6" x14ac:dyDescent="0.3">
      <c r="A134" s="3" t="s">
        <v>56</v>
      </c>
      <c r="B134" s="29">
        <v>11825693.300000001</v>
      </c>
      <c r="C134" s="29">
        <v>0</v>
      </c>
      <c r="D134" s="5"/>
      <c r="E134" s="11"/>
      <c r="F134" s="5"/>
    </row>
    <row r="135" spans="1:6" ht="15.6" x14ac:dyDescent="0.3">
      <c r="A135" s="3" t="s">
        <v>134</v>
      </c>
      <c r="B135" s="29">
        <v>783543.3</v>
      </c>
      <c r="C135" s="29">
        <v>0</v>
      </c>
      <c r="D135" s="5"/>
      <c r="E135" s="5"/>
      <c r="F135" s="5"/>
    </row>
    <row r="136" spans="1:6" ht="15.6" x14ac:dyDescent="0.3">
      <c r="A136" s="3" t="s">
        <v>57</v>
      </c>
      <c r="B136" s="29">
        <v>1017124.91</v>
      </c>
      <c r="C136" s="29">
        <v>0</v>
      </c>
      <c r="D136" s="5"/>
      <c r="E136" s="5"/>
      <c r="F136" s="5"/>
    </row>
    <row r="137" spans="1:6" ht="15.6" x14ac:dyDescent="0.3">
      <c r="A137" s="3" t="s">
        <v>271</v>
      </c>
      <c r="B137" s="29">
        <v>2244157.9</v>
      </c>
      <c r="C137" s="29">
        <v>0</v>
      </c>
      <c r="D137" s="5"/>
      <c r="E137" s="5"/>
      <c r="F137" s="5"/>
    </row>
    <row r="138" spans="1:6" ht="15.6" x14ac:dyDescent="0.3">
      <c r="A138" s="3" t="s">
        <v>135</v>
      </c>
      <c r="B138" s="29">
        <v>3638955.11</v>
      </c>
      <c r="C138" s="29">
        <v>0</v>
      </c>
      <c r="D138" s="5"/>
      <c r="E138" s="5"/>
      <c r="F138" s="5"/>
    </row>
    <row r="139" spans="1:6" ht="15.6" x14ac:dyDescent="0.3">
      <c r="A139" s="3" t="s">
        <v>58</v>
      </c>
      <c r="B139" s="29">
        <v>17018446.399999999</v>
      </c>
      <c r="C139" s="29">
        <v>0</v>
      </c>
      <c r="D139" s="5"/>
      <c r="E139" s="5"/>
      <c r="F139" s="5"/>
    </row>
    <row r="140" spans="1:6" ht="15.6" x14ac:dyDescent="0.3">
      <c r="A140" t="s">
        <v>345</v>
      </c>
      <c r="B140" s="15">
        <v>10728152</v>
      </c>
      <c r="C140" s="29">
        <v>0</v>
      </c>
      <c r="D140" s="5"/>
      <c r="E140" s="5"/>
      <c r="F140" s="5"/>
    </row>
    <row r="141" spans="1:6" ht="15.6" x14ac:dyDescent="0.3">
      <c r="A141" s="3" t="s">
        <v>107</v>
      </c>
      <c r="B141" s="29">
        <v>733892.9</v>
      </c>
      <c r="C141" s="29">
        <v>0</v>
      </c>
      <c r="D141" s="5"/>
      <c r="E141" s="12"/>
      <c r="F141" s="6"/>
    </row>
    <row r="142" spans="1:6" ht="15.6" customHeight="1" x14ac:dyDescent="0.3">
      <c r="A142" s="3" t="s">
        <v>108</v>
      </c>
      <c r="B142" s="29">
        <v>6963023.0999999996</v>
      </c>
      <c r="C142" s="29">
        <v>0</v>
      </c>
      <c r="D142" s="5"/>
      <c r="E142" s="12"/>
      <c r="F142" s="6"/>
    </row>
    <row r="143" spans="1:6" ht="15.6" x14ac:dyDescent="0.3">
      <c r="A143" s="3" t="s">
        <v>136</v>
      </c>
      <c r="B143" s="29">
        <v>746861.5</v>
      </c>
      <c r="C143" s="29">
        <v>0</v>
      </c>
      <c r="D143" s="5"/>
      <c r="E143" s="12"/>
      <c r="F143" s="6"/>
    </row>
    <row r="144" spans="1:6" ht="15.6" x14ac:dyDescent="0.3">
      <c r="A144" s="3" t="s">
        <v>137</v>
      </c>
      <c r="B144" s="29">
        <v>2580920.9</v>
      </c>
      <c r="C144" s="29">
        <v>0</v>
      </c>
      <c r="D144" s="5"/>
      <c r="E144" s="12"/>
      <c r="F144" s="6"/>
    </row>
    <row r="145" spans="1:6" ht="15.6" customHeight="1" x14ac:dyDescent="0.3">
      <c r="A145" s="3" t="s">
        <v>272</v>
      </c>
      <c r="B145" s="29">
        <v>777362.5</v>
      </c>
      <c r="C145" s="29">
        <v>0</v>
      </c>
      <c r="D145" s="5"/>
      <c r="E145" s="12"/>
      <c r="F145" s="6"/>
    </row>
    <row r="146" spans="1:6" ht="15.6" customHeight="1" x14ac:dyDescent="0.3">
      <c r="A146" s="3" t="s">
        <v>59</v>
      </c>
      <c r="B146" s="29">
        <v>1793730.7</v>
      </c>
      <c r="C146" s="29">
        <v>0</v>
      </c>
      <c r="D146" s="5"/>
      <c r="E146" s="4"/>
      <c r="F146" s="4"/>
    </row>
    <row r="147" spans="1:6" ht="15.6" customHeight="1" x14ac:dyDescent="0.3">
      <c r="A147" s="3" t="s">
        <v>273</v>
      </c>
      <c r="B147" s="29">
        <v>2520371.7599999998</v>
      </c>
      <c r="C147" s="29">
        <v>9939</v>
      </c>
      <c r="D147" s="11"/>
      <c r="E147" s="4"/>
      <c r="F147" s="4"/>
    </row>
    <row r="148" spans="1:6" ht="15.6" x14ac:dyDescent="0.3">
      <c r="A148" s="3" t="s">
        <v>274</v>
      </c>
      <c r="B148" s="29">
        <v>95217.2</v>
      </c>
      <c r="C148" s="29">
        <v>0</v>
      </c>
      <c r="D148" s="5"/>
      <c r="E148" s="4"/>
      <c r="F148" s="4"/>
    </row>
    <row r="149" spans="1:6" ht="15.6" customHeight="1" x14ac:dyDescent="0.3">
      <c r="A149" s="3" t="s">
        <v>60</v>
      </c>
      <c r="B149" s="29">
        <v>889802</v>
      </c>
      <c r="C149" s="29">
        <v>0</v>
      </c>
      <c r="D149" s="5"/>
      <c r="E149" s="4"/>
      <c r="F149" s="4"/>
    </row>
    <row r="150" spans="1:6" ht="15.6" x14ac:dyDescent="0.3">
      <c r="A150" s="3" t="s">
        <v>118</v>
      </c>
      <c r="B150" s="29">
        <v>673280.5</v>
      </c>
      <c r="C150" s="29">
        <v>0</v>
      </c>
      <c r="D150" s="5"/>
    </row>
    <row r="151" spans="1:6" ht="15.6" x14ac:dyDescent="0.3">
      <c r="A151" s="3" t="s">
        <v>275</v>
      </c>
      <c r="B151" s="29">
        <v>93832.1</v>
      </c>
      <c r="C151" s="29">
        <v>0</v>
      </c>
      <c r="D151" s="5"/>
    </row>
    <row r="152" spans="1:6" ht="15.6" x14ac:dyDescent="0.3">
      <c r="A152" s="3" t="s">
        <v>138</v>
      </c>
      <c r="B152" s="29">
        <v>2657174.64</v>
      </c>
      <c r="C152" s="29">
        <v>0</v>
      </c>
      <c r="D152" s="5"/>
    </row>
    <row r="153" spans="1:6" ht="15.6" x14ac:dyDescent="0.3">
      <c r="A153" s="3" t="s">
        <v>276</v>
      </c>
      <c r="B153" s="29">
        <v>2253</v>
      </c>
      <c r="C153" s="29">
        <v>0</v>
      </c>
      <c r="D153" s="5"/>
    </row>
    <row r="154" spans="1:6" ht="15.6" x14ac:dyDescent="0.3">
      <c r="A154" s="3" t="s">
        <v>61</v>
      </c>
      <c r="B154" s="29">
        <v>747379.7</v>
      </c>
      <c r="C154" s="29">
        <v>0</v>
      </c>
      <c r="D154" s="5"/>
    </row>
    <row r="155" spans="1:6" ht="15.6" x14ac:dyDescent="0.3">
      <c r="A155" s="3" t="s">
        <v>109</v>
      </c>
      <c r="B155" s="29">
        <v>459281.4</v>
      </c>
      <c r="C155" s="29">
        <v>0</v>
      </c>
      <c r="D155" s="5"/>
    </row>
    <row r="156" spans="1:6" ht="15.6" x14ac:dyDescent="0.3">
      <c r="A156" s="3" t="s">
        <v>62</v>
      </c>
      <c r="B156" s="29">
        <v>586147</v>
      </c>
      <c r="C156" s="29">
        <v>0</v>
      </c>
      <c r="D156" s="5"/>
    </row>
    <row r="157" spans="1:6" ht="15.6" x14ac:dyDescent="0.3">
      <c r="A157" s="3" t="s">
        <v>148</v>
      </c>
      <c r="B157" s="29">
        <v>51261.07</v>
      </c>
      <c r="C157" s="29">
        <v>0</v>
      </c>
      <c r="D157" s="5"/>
    </row>
    <row r="158" spans="1:6" ht="15.6" x14ac:dyDescent="0.3">
      <c r="A158" s="3" t="s">
        <v>63</v>
      </c>
      <c r="B158" s="29">
        <v>1606542.6</v>
      </c>
      <c r="C158" s="29">
        <v>0</v>
      </c>
      <c r="D158" s="5"/>
    </row>
    <row r="159" spans="1:6" ht="15.6" x14ac:dyDescent="0.3">
      <c r="A159" s="3" t="s">
        <v>64</v>
      </c>
      <c r="B159" s="29">
        <v>933731.6</v>
      </c>
      <c r="C159" s="29">
        <v>0</v>
      </c>
      <c r="D159" s="5"/>
    </row>
    <row r="160" spans="1:6" ht="15.6" x14ac:dyDescent="0.3">
      <c r="A160" s="3" t="s">
        <v>149</v>
      </c>
      <c r="B160" s="29">
        <v>156869.78</v>
      </c>
      <c r="C160" s="29">
        <v>0</v>
      </c>
      <c r="D160" s="5"/>
    </row>
    <row r="161" spans="1:4" ht="15.6" x14ac:dyDescent="0.3">
      <c r="A161" s="3" t="s">
        <v>277</v>
      </c>
      <c r="B161" s="29">
        <v>659725.4</v>
      </c>
      <c r="C161" s="29">
        <v>0</v>
      </c>
      <c r="D161" s="5"/>
    </row>
    <row r="162" spans="1:4" ht="15.6" x14ac:dyDescent="0.3">
      <c r="A162" s="3" t="s">
        <v>110</v>
      </c>
      <c r="B162" s="29">
        <v>120657.1</v>
      </c>
      <c r="C162" s="29">
        <v>0</v>
      </c>
      <c r="D162" s="5"/>
    </row>
    <row r="163" spans="1:4" ht="15.6" x14ac:dyDescent="0.3">
      <c r="A163" s="3" t="s">
        <v>278</v>
      </c>
      <c r="B163" s="29">
        <v>41023729.630000003</v>
      </c>
      <c r="C163" s="29">
        <v>0</v>
      </c>
      <c r="D163" s="5"/>
    </row>
    <row r="164" spans="1:4" ht="15.6" x14ac:dyDescent="0.3">
      <c r="A164" s="3" t="s">
        <v>139</v>
      </c>
      <c r="B164" s="29">
        <v>203187.9</v>
      </c>
      <c r="C164" s="29">
        <v>0</v>
      </c>
      <c r="D164" s="5"/>
    </row>
    <row r="165" spans="1:4" ht="15.6" x14ac:dyDescent="0.3">
      <c r="A165" t="s">
        <v>346</v>
      </c>
      <c r="B165" s="15">
        <v>13058.46</v>
      </c>
      <c r="C165" s="29">
        <v>0</v>
      </c>
      <c r="D165" s="5"/>
    </row>
    <row r="166" spans="1:4" ht="15.6" x14ac:dyDescent="0.3">
      <c r="A166" s="3" t="s">
        <v>279</v>
      </c>
      <c r="B166" s="29">
        <v>293885.09999999998</v>
      </c>
      <c r="C166" s="29">
        <v>0</v>
      </c>
      <c r="D166" s="5"/>
    </row>
    <row r="167" spans="1:4" ht="15.6" x14ac:dyDescent="0.3">
      <c r="A167" s="3" t="s">
        <v>280</v>
      </c>
      <c r="B167" s="29">
        <v>413685.7</v>
      </c>
      <c r="C167" s="29">
        <v>0</v>
      </c>
      <c r="D167" s="5"/>
    </row>
    <row r="168" spans="1:4" ht="15.6" x14ac:dyDescent="0.3">
      <c r="A168" s="3" t="s">
        <v>159</v>
      </c>
      <c r="B168" s="29">
        <v>23463.7</v>
      </c>
      <c r="C168" s="29">
        <v>0</v>
      </c>
      <c r="D168" s="5"/>
    </row>
    <row r="169" spans="1:4" ht="15.6" x14ac:dyDescent="0.3">
      <c r="A169" s="3" t="s">
        <v>150</v>
      </c>
      <c r="B169" s="29">
        <v>283376.3</v>
      </c>
      <c r="C169" s="29">
        <v>0</v>
      </c>
      <c r="D169" s="5"/>
    </row>
    <row r="170" spans="1:4" ht="15.6" x14ac:dyDescent="0.3">
      <c r="A170" s="3" t="s">
        <v>281</v>
      </c>
      <c r="B170" s="29">
        <v>18819555.710000001</v>
      </c>
      <c r="C170" s="29">
        <v>66453</v>
      </c>
      <c r="D170" s="11"/>
    </row>
    <row r="171" spans="1:4" ht="15.6" x14ac:dyDescent="0.3">
      <c r="A171" s="3" t="s">
        <v>160</v>
      </c>
      <c r="B171" s="29">
        <v>124244.9</v>
      </c>
      <c r="C171" s="29">
        <v>0</v>
      </c>
      <c r="D171" s="5"/>
    </row>
    <row r="172" spans="1:4" ht="15.6" x14ac:dyDescent="0.3">
      <c r="A172" s="3" t="s">
        <v>282</v>
      </c>
      <c r="B172" s="29">
        <v>393242.8</v>
      </c>
      <c r="C172" s="29">
        <v>0</v>
      </c>
      <c r="D172" s="5"/>
    </row>
    <row r="173" spans="1:4" ht="15.6" x14ac:dyDescent="0.3">
      <c r="A173" s="3" t="s">
        <v>283</v>
      </c>
      <c r="B173" s="29">
        <v>33409.660000000003</v>
      </c>
      <c r="C173" s="29">
        <v>0</v>
      </c>
      <c r="D173" s="5"/>
    </row>
    <row r="174" spans="1:4" ht="15.6" x14ac:dyDescent="0.3">
      <c r="A174" s="3" t="s">
        <v>65</v>
      </c>
      <c r="B174" s="29">
        <v>261704.7</v>
      </c>
      <c r="C174" s="29">
        <v>0</v>
      </c>
      <c r="D174" s="5"/>
    </row>
    <row r="175" spans="1:4" ht="15.6" x14ac:dyDescent="0.3">
      <c r="A175" s="3" t="s">
        <v>284</v>
      </c>
      <c r="B175" s="29">
        <v>138859.29999999999</v>
      </c>
      <c r="C175" s="29">
        <v>0</v>
      </c>
      <c r="D175" s="5"/>
    </row>
    <row r="176" spans="1:4" ht="15.6" x14ac:dyDescent="0.3">
      <c r="A176" s="3" t="s">
        <v>117</v>
      </c>
      <c r="B176" s="29">
        <v>193521.67</v>
      </c>
      <c r="C176" s="29">
        <v>0</v>
      </c>
      <c r="D176" s="5"/>
    </row>
    <row r="177" spans="1:4" ht="15.6" x14ac:dyDescent="0.3">
      <c r="A177" s="3" t="s">
        <v>285</v>
      </c>
      <c r="B177" s="29">
        <v>821914.5</v>
      </c>
      <c r="C177" s="29">
        <v>0</v>
      </c>
      <c r="D177" s="5"/>
    </row>
    <row r="178" spans="1:4" ht="15.6" x14ac:dyDescent="0.3">
      <c r="A178" s="3" t="s">
        <v>66</v>
      </c>
      <c r="B178" s="29">
        <v>1381716.1</v>
      </c>
      <c r="C178" s="29">
        <v>0</v>
      </c>
      <c r="D178" s="5"/>
    </row>
    <row r="179" spans="1:4" ht="15.6" x14ac:dyDescent="0.3">
      <c r="A179" s="3" t="s">
        <v>286</v>
      </c>
      <c r="B179" s="29">
        <v>9685237.4000000004</v>
      </c>
      <c r="C179" s="29">
        <v>0</v>
      </c>
      <c r="D179" s="5"/>
    </row>
    <row r="180" spans="1:4" ht="15.6" x14ac:dyDescent="0.3">
      <c r="A180" s="3" t="s">
        <v>151</v>
      </c>
      <c r="B180" s="29">
        <v>59185.81</v>
      </c>
      <c r="C180" s="29">
        <v>0</v>
      </c>
      <c r="D180" s="5"/>
    </row>
    <row r="181" spans="1:4" ht="15.6" x14ac:dyDescent="0.3">
      <c r="A181" s="3" t="s">
        <v>287</v>
      </c>
      <c r="B181" s="29">
        <v>21871.4</v>
      </c>
      <c r="C181" s="29">
        <v>0</v>
      </c>
      <c r="D181" s="5"/>
    </row>
    <row r="182" spans="1:4" ht="15.6" x14ac:dyDescent="0.3">
      <c r="A182" s="3" t="s">
        <v>288</v>
      </c>
      <c r="B182" s="29">
        <v>1931.8</v>
      </c>
      <c r="C182" s="29">
        <v>0</v>
      </c>
      <c r="D182" s="5"/>
    </row>
    <row r="183" spans="1:4" ht="15.6" x14ac:dyDescent="0.3">
      <c r="A183" s="3" t="s">
        <v>289</v>
      </c>
      <c r="B183" s="29">
        <v>35603.81</v>
      </c>
      <c r="C183" s="29">
        <v>0</v>
      </c>
      <c r="D183" s="5"/>
    </row>
    <row r="184" spans="1:4" ht="15.6" x14ac:dyDescent="0.3">
      <c r="A184" s="3" t="s">
        <v>290</v>
      </c>
      <c r="B184" s="29">
        <v>432374.8</v>
      </c>
      <c r="C184" s="29">
        <v>0</v>
      </c>
      <c r="D184" s="5"/>
    </row>
    <row r="185" spans="1:4" ht="15.6" x14ac:dyDescent="0.3">
      <c r="A185" s="3" t="s">
        <v>291</v>
      </c>
      <c r="B185" s="29">
        <v>114334.5</v>
      </c>
      <c r="C185" s="29">
        <v>0</v>
      </c>
      <c r="D185" s="5"/>
    </row>
    <row r="186" spans="1:4" ht="15.6" x14ac:dyDescent="0.3">
      <c r="A186" s="3" t="s">
        <v>292</v>
      </c>
      <c r="B186" s="29">
        <v>440058.2</v>
      </c>
      <c r="C186" s="29">
        <v>0</v>
      </c>
      <c r="D186" s="5"/>
    </row>
    <row r="187" spans="1:4" ht="15.6" x14ac:dyDescent="0.3">
      <c r="A187" s="3" t="s">
        <v>67</v>
      </c>
      <c r="B187" s="29">
        <v>3451884.2</v>
      </c>
      <c r="C187" s="29">
        <v>0</v>
      </c>
      <c r="D187" s="5"/>
    </row>
    <row r="188" spans="1:4" ht="15.6" x14ac:dyDescent="0.3">
      <c r="A188" s="3" t="s">
        <v>293</v>
      </c>
      <c r="B188" s="29">
        <v>9621035.0899999999</v>
      </c>
      <c r="C188" s="29">
        <v>19790</v>
      </c>
      <c r="D188" s="11"/>
    </row>
    <row r="189" spans="1:4" ht="15.6" x14ac:dyDescent="0.3">
      <c r="A189" s="3" t="s">
        <v>294</v>
      </c>
      <c r="B189" s="29">
        <v>5713363.1600000001</v>
      </c>
      <c r="C189" s="29">
        <v>11712</v>
      </c>
      <c r="D189" s="11"/>
    </row>
    <row r="190" spans="1:4" ht="15.6" x14ac:dyDescent="0.3">
      <c r="A190" s="3" t="s">
        <v>295</v>
      </c>
      <c r="B190" s="29">
        <v>60086.1</v>
      </c>
      <c r="C190" s="29">
        <v>0</v>
      </c>
      <c r="D190" s="5"/>
    </row>
    <row r="191" spans="1:4" ht="15.6" x14ac:dyDescent="0.3">
      <c r="A191" s="3" t="s">
        <v>296</v>
      </c>
      <c r="B191" s="29">
        <v>15697.4</v>
      </c>
      <c r="C191" s="29">
        <v>0</v>
      </c>
      <c r="D191" s="5"/>
    </row>
    <row r="192" spans="1:4" ht="15.6" x14ac:dyDescent="0.3">
      <c r="A192" s="3" t="s">
        <v>203</v>
      </c>
      <c r="B192" s="29">
        <v>100699777.76000001</v>
      </c>
      <c r="C192" s="29">
        <v>711599</v>
      </c>
      <c r="D192" s="11"/>
    </row>
    <row r="193" spans="1:4" ht="15.6" x14ac:dyDescent="0.3">
      <c r="A193" s="3" t="s">
        <v>297</v>
      </c>
      <c r="B193" s="29">
        <v>5307402.55</v>
      </c>
      <c r="C193" s="29">
        <v>14433</v>
      </c>
      <c r="D193" s="11"/>
    </row>
    <row r="194" spans="1:4" ht="15.6" x14ac:dyDescent="0.3">
      <c r="A194" s="3" t="s">
        <v>152</v>
      </c>
      <c r="B194" s="29">
        <v>536443</v>
      </c>
      <c r="C194" s="29">
        <v>0</v>
      </c>
      <c r="D194" s="5"/>
    </row>
    <row r="195" spans="1:4" ht="15.6" x14ac:dyDescent="0.3">
      <c r="A195" s="3" t="s">
        <v>68</v>
      </c>
      <c r="B195" s="29">
        <v>736826.4</v>
      </c>
      <c r="C195" s="29">
        <v>0</v>
      </c>
      <c r="D195" s="5"/>
    </row>
    <row r="196" spans="1:4" ht="15.6" x14ac:dyDescent="0.3">
      <c r="A196" s="3" t="s">
        <v>161</v>
      </c>
      <c r="B196" s="29">
        <v>7259</v>
      </c>
      <c r="C196" s="29">
        <v>0</v>
      </c>
      <c r="D196" s="5"/>
    </row>
    <row r="197" spans="1:4" ht="15.6" x14ac:dyDescent="0.3">
      <c r="A197" s="3" t="s">
        <v>298</v>
      </c>
      <c r="B197" s="29">
        <v>79082.100000000006</v>
      </c>
      <c r="C197" s="29">
        <v>0</v>
      </c>
      <c r="D197" s="5"/>
    </row>
    <row r="198" spans="1:4" ht="15.6" x14ac:dyDescent="0.3">
      <c r="A198" s="3" t="s">
        <v>69</v>
      </c>
      <c r="B198" s="29">
        <v>369767</v>
      </c>
      <c r="C198" s="29">
        <v>0</v>
      </c>
      <c r="D198" s="5"/>
    </row>
    <row r="199" spans="1:4" ht="15.6" x14ac:dyDescent="0.3">
      <c r="A199" s="3" t="s">
        <v>70</v>
      </c>
      <c r="B199" s="29">
        <v>923300.9</v>
      </c>
      <c r="C199" s="29">
        <v>0</v>
      </c>
      <c r="D199" s="5"/>
    </row>
    <row r="200" spans="1:4" ht="15.6" x14ac:dyDescent="0.3">
      <c r="A200" s="3" t="s">
        <v>111</v>
      </c>
      <c r="B200" s="29">
        <v>144141.4</v>
      </c>
      <c r="C200" s="29">
        <v>0</v>
      </c>
      <c r="D200" s="5"/>
    </row>
    <row r="201" spans="1:4" ht="15.6" x14ac:dyDescent="0.3">
      <c r="A201" s="3" t="s">
        <v>153</v>
      </c>
      <c r="B201" s="29">
        <v>26919.7</v>
      </c>
      <c r="C201" s="29">
        <v>0</v>
      </c>
      <c r="D201" s="5"/>
    </row>
    <row r="202" spans="1:4" ht="15.6" x14ac:dyDescent="0.3">
      <c r="A202" s="3" t="s">
        <v>299</v>
      </c>
      <c r="B202" s="29">
        <v>252939.6</v>
      </c>
      <c r="C202" s="29">
        <v>0</v>
      </c>
      <c r="D202" s="5"/>
    </row>
    <row r="203" spans="1:4" ht="15.6" x14ac:dyDescent="0.3">
      <c r="A203" s="3" t="s">
        <v>300</v>
      </c>
      <c r="B203" s="29">
        <v>63938.9</v>
      </c>
      <c r="C203" s="29">
        <v>0</v>
      </c>
      <c r="D203" s="5"/>
    </row>
    <row r="204" spans="1:4" ht="15.6" x14ac:dyDescent="0.3">
      <c r="A204" s="3" t="s">
        <v>301</v>
      </c>
      <c r="B204" s="29">
        <v>4033534.58</v>
      </c>
      <c r="C204" s="29">
        <v>8212</v>
      </c>
      <c r="D204" s="11"/>
    </row>
    <row r="205" spans="1:4" ht="15.6" x14ac:dyDescent="0.3">
      <c r="A205" s="3" t="s">
        <v>71</v>
      </c>
      <c r="B205" s="29">
        <v>1049542.54</v>
      </c>
      <c r="C205" s="29">
        <v>0</v>
      </c>
      <c r="D205" s="5"/>
    </row>
    <row r="206" spans="1:4" ht="15.6" x14ac:dyDescent="0.3">
      <c r="A206" s="3" t="s">
        <v>140</v>
      </c>
      <c r="B206" s="29">
        <v>677437.4</v>
      </c>
      <c r="C206" s="29">
        <v>0</v>
      </c>
      <c r="D206" s="5"/>
    </row>
    <row r="207" spans="1:4" ht="15.6" x14ac:dyDescent="0.3">
      <c r="A207" s="3" t="s">
        <v>302</v>
      </c>
      <c r="B207" s="29">
        <v>323943</v>
      </c>
      <c r="C207" s="29">
        <v>0</v>
      </c>
      <c r="D207" s="5"/>
    </row>
    <row r="208" spans="1:4" ht="15.6" x14ac:dyDescent="0.3">
      <c r="A208" s="3" t="s">
        <v>303</v>
      </c>
      <c r="B208" s="29">
        <v>1180210.5</v>
      </c>
      <c r="C208" s="29">
        <v>0</v>
      </c>
      <c r="D208" s="5"/>
    </row>
    <row r="209" spans="1:4" ht="15.6" x14ac:dyDescent="0.3">
      <c r="A209" s="3" t="s">
        <v>304</v>
      </c>
      <c r="B209" s="29">
        <v>57984</v>
      </c>
      <c r="C209" s="29">
        <v>0</v>
      </c>
      <c r="D209" s="5"/>
    </row>
    <row r="210" spans="1:4" ht="15.6" x14ac:dyDescent="0.3">
      <c r="A210" s="3" t="s">
        <v>305</v>
      </c>
      <c r="B210" s="29">
        <v>7475741.2699999996</v>
      </c>
      <c r="C210" s="29">
        <v>11085</v>
      </c>
      <c r="D210" s="11"/>
    </row>
    <row r="211" spans="1:4" ht="15.6" x14ac:dyDescent="0.3">
      <c r="A211" s="3" t="s">
        <v>122</v>
      </c>
      <c r="B211" s="29">
        <v>11291.7</v>
      </c>
      <c r="C211" s="29">
        <v>0</v>
      </c>
      <c r="D211" s="5"/>
    </row>
    <row r="212" spans="1:4" ht="15.6" x14ac:dyDescent="0.3">
      <c r="A212" s="3" t="s">
        <v>72</v>
      </c>
      <c r="B212" s="29">
        <v>487336.7</v>
      </c>
      <c r="C212" s="29">
        <v>0</v>
      </c>
      <c r="D212" s="5"/>
    </row>
    <row r="213" spans="1:4" ht="15.6" x14ac:dyDescent="0.3">
      <c r="A213" s="3" t="s">
        <v>306</v>
      </c>
      <c r="B213" s="29">
        <v>26635.4</v>
      </c>
      <c r="C213" s="29">
        <v>0</v>
      </c>
      <c r="D213" s="5"/>
    </row>
    <row r="214" spans="1:4" ht="15.6" x14ac:dyDescent="0.3">
      <c r="A214" s="3" t="s">
        <v>73</v>
      </c>
      <c r="B214" s="29">
        <v>400496.5</v>
      </c>
      <c r="C214" s="29">
        <v>0</v>
      </c>
      <c r="D214" s="5"/>
    </row>
    <row r="215" spans="1:4" ht="15.6" x14ac:dyDescent="0.3">
      <c r="A215" s="3" t="s">
        <v>307</v>
      </c>
      <c r="B215" s="29">
        <v>3102832.45</v>
      </c>
      <c r="C215" s="29">
        <v>6734</v>
      </c>
      <c r="D215" s="11"/>
    </row>
    <row r="216" spans="1:4" ht="15.6" x14ac:dyDescent="0.3">
      <c r="A216" s="3" t="s">
        <v>308</v>
      </c>
      <c r="B216" s="29">
        <v>66023.8</v>
      </c>
      <c r="C216" s="29">
        <v>0</v>
      </c>
      <c r="D216" s="5"/>
    </row>
    <row r="217" spans="1:4" ht="15.6" x14ac:dyDescent="0.3">
      <c r="A217" s="3" t="s">
        <v>309</v>
      </c>
      <c r="B217" s="29">
        <v>141342.70000000001</v>
      </c>
      <c r="C217" s="29">
        <v>0</v>
      </c>
      <c r="D217" s="5"/>
    </row>
    <row r="218" spans="1:4" ht="15.6" x14ac:dyDescent="0.3">
      <c r="A218" s="3" t="s">
        <v>310</v>
      </c>
      <c r="B218" s="29">
        <v>4450.82</v>
      </c>
      <c r="C218" s="29">
        <v>0</v>
      </c>
      <c r="D218" s="5"/>
    </row>
    <row r="219" spans="1:4" ht="15.6" x14ac:dyDescent="0.3">
      <c r="A219" s="3" t="s">
        <v>74</v>
      </c>
      <c r="B219" s="29">
        <v>5022993.5</v>
      </c>
      <c r="C219" s="29">
        <v>0</v>
      </c>
      <c r="D219" s="5"/>
    </row>
    <row r="220" spans="1:4" ht="15.6" x14ac:dyDescent="0.3">
      <c r="A220" s="3" t="s">
        <v>311</v>
      </c>
      <c r="B220" s="29">
        <v>514402</v>
      </c>
      <c r="C220" s="29">
        <v>0</v>
      </c>
      <c r="D220" s="5"/>
    </row>
    <row r="221" spans="1:4" ht="15.6" x14ac:dyDescent="0.3">
      <c r="A221" t="s">
        <v>347</v>
      </c>
      <c r="B221" s="15">
        <v>309326949.36000001</v>
      </c>
      <c r="C221" s="29">
        <v>0</v>
      </c>
      <c r="D221" s="5"/>
    </row>
    <row r="222" spans="1:4" ht="15.6" x14ac:dyDescent="0.3">
      <c r="A222" s="3" t="s">
        <v>162</v>
      </c>
      <c r="B222" s="29">
        <v>2890889.6</v>
      </c>
      <c r="C222" s="29">
        <v>0</v>
      </c>
      <c r="D222" s="5"/>
    </row>
    <row r="223" spans="1:4" ht="15.6" x14ac:dyDescent="0.3">
      <c r="A223" s="3" t="s">
        <v>75</v>
      </c>
      <c r="B223" s="29">
        <v>2209666.7000000002</v>
      </c>
      <c r="C223" s="29">
        <v>0</v>
      </c>
      <c r="D223" s="5"/>
    </row>
    <row r="224" spans="1:4" ht="15.6" x14ac:dyDescent="0.3">
      <c r="A224" s="3" t="s">
        <v>312</v>
      </c>
      <c r="B224" s="29">
        <v>8974271.0999999996</v>
      </c>
      <c r="C224" s="29">
        <v>0</v>
      </c>
      <c r="D224" s="5"/>
    </row>
    <row r="225" spans="1:4" ht="15.6" x14ac:dyDescent="0.3">
      <c r="A225" s="3" t="s">
        <v>76</v>
      </c>
      <c r="B225" s="29">
        <v>4404510.5999999996</v>
      </c>
      <c r="C225" s="29">
        <v>0</v>
      </c>
      <c r="D225" s="5"/>
    </row>
    <row r="226" spans="1:4" ht="15.6" x14ac:dyDescent="0.3">
      <c r="A226" s="3" t="s">
        <v>77</v>
      </c>
      <c r="B226" s="29">
        <v>271391.2</v>
      </c>
      <c r="C226" s="29">
        <v>0</v>
      </c>
      <c r="D226" s="5"/>
    </row>
    <row r="227" spans="1:4" ht="15.6" x14ac:dyDescent="0.3">
      <c r="A227" s="3" t="s">
        <v>313</v>
      </c>
      <c r="B227" s="29">
        <v>406997.4</v>
      </c>
      <c r="C227" s="29">
        <v>0</v>
      </c>
      <c r="D227" s="5"/>
    </row>
    <row r="228" spans="1:4" ht="15.6" x14ac:dyDescent="0.3">
      <c r="A228" t="s">
        <v>348</v>
      </c>
      <c r="B228" s="15">
        <v>115976383.95999999</v>
      </c>
      <c r="C228" s="29">
        <v>0</v>
      </c>
      <c r="D228" s="5"/>
    </row>
    <row r="229" spans="1:4" ht="15.6" x14ac:dyDescent="0.3">
      <c r="A229" t="s">
        <v>349</v>
      </c>
      <c r="B229" s="15">
        <v>3012824.54</v>
      </c>
      <c r="C229" s="29">
        <v>0</v>
      </c>
      <c r="D229" s="5"/>
    </row>
    <row r="230" spans="1:4" ht="15.6" x14ac:dyDescent="0.3">
      <c r="A230" s="3" t="s">
        <v>78</v>
      </c>
      <c r="B230" s="29">
        <v>3169312.1</v>
      </c>
      <c r="C230" s="29">
        <v>0</v>
      </c>
      <c r="D230" s="5"/>
    </row>
    <row r="231" spans="1:4" ht="15.6" x14ac:dyDescent="0.3">
      <c r="A231" s="3" t="s">
        <v>79</v>
      </c>
      <c r="B231" s="29">
        <v>9249933.8000000007</v>
      </c>
      <c r="C231" s="29">
        <v>0</v>
      </c>
      <c r="D231" s="5"/>
    </row>
    <row r="232" spans="1:4" ht="15.6" x14ac:dyDescent="0.3">
      <c r="A232" s="3" t="s">
        <v>112</v>
      </c>
      <c r="B232" s="29">
        <v>1956538</v>
      </c>
      <c r="C232" s="29">
        <v>0</v>
      </c>
      <c r="D232" s="5"/>
    </row>
    <row r="233" spans="1:4" ht="15.6" x14ac:dyDescent="0.3">
      <c r="A233" s="3" t="s">
        <v>314</v>
      </c>
      <c r="B233" s="29">
        <v>194086.43</v>
      </c>
      <c r="C233" s="29">
        <v>0</v>
      </c>
      <c r="D233" s="5"/>
    </row>
    <row r="234" spans="1:4" ht="15.6" x14ac:dyDescent="0.3">
      <c r="A234" s="3" t="s">
        <v>163</v>
      </c>
      <c r="B234" s="29">
        <v>75206.100000000006</v>
      </c>
      <c r="C234" s="29">
        <v>0</v>
      </c>
      <c r="D234" s="5"/>
    </row>
    <row r="235" spans="1:4" ht="15.6" x14ac:dyDescent="0.3">
      <c r="A235" s="3" t="s">
        <v>315</v>
      </c>
      <c r="B235" s="29">
        <v>3728845.25</v>
      </c>
      <c r="C235" s="29">
        <v>7458</v>
      </c>
      <c r="D235" s="11"/>
    </row>
    <row r="236" spans="1:4" ht="15.6" x14ac:dyDescent="0.3">
      <c r="A236" s="3" t="s">
        <v>316</v>
      </c>
      <c r="B236" s="29">
        <v>181279.1</v>
      </c>
      <c r="C236" s="29">
        <v>0</v>
      </c>
      <c r="D236" s="5"/>
    </row>
    <row r="237" spans="1:4" ht="15.6" x14ac:dyDescent="0.3">
      <c r="A237" s="3" t="s">
        <v>317</v>
      </c>
      <c r="B237" s="29">
        <v>2474686.67</v>
      </c>
      <c r="C237" s="29">
        <v>5312</v>
      </c>
      <c r="D237" s="11"/>
    </row>
    <row r="238" spans="1:4" ht="15.6" x14ac:dyDescent="0.3">
      <c r="A238" s="3" t="s">
        <v>318</v>
      </c>
      <c r="B238" s="29">
        <v>89251.8</v>
      </c>
      <c r="C238" s="29">
        <v>0</v>
      </c>
      <c r="D238" s="5"/>
    </row>
    <row r="239" spans="1:4" ht="15.6" x14ac:dyDescent="0.3">
      <c r="A239" s="3" t="s">
        <v>319</v>
      </c>
      <c r="B239" s="29">
        <v>4700874.7300000004</v>
      </c>
      <c r="C239" s="29">
        <v>11387</v>
      </c>
      <c r="D239" s="11"/>
    </row>
    <row r="240" spans="1:4" ht="15.6" x14ac:dyDescent="0.3">
      <c r="A240" t="s">
        <v>350</v>
      </c>
      <c r="B240" s="15">
        <v>2174220.37</v>
      </c>
      <c r="C240" s="29">
        <v>0</v>
      </c>
      <c r="D240" s="11"/>
    </row>
    <row r="241" spans="1:4" ht="15.6" x14ac:dyDescent="0.3">
      <c r="A241" s="3" t="s">
        <v>320</v>
      </c>
      <c r="B241" s="29">
        <v>561786.69999999995</v>
      </c>
      <c r="C241" s="29">
        <v>0</v>
      </c>
      <c r="D241" s="5"/>
    </row>
    <row r="242" spans="1:4" ht="15.6" x14ac:dyDescent="0.3">
      <c r="A242" s="3" t="s">
        <v>321</v>
      </c>
      <c r="B242" s="29">
        <v>77798.2</v>
      </c>
      <c r="C242" s="29">
        <v>0</v>
      </c>
      <c r="D242" s="5"/>
    </row>
    <row r="243" spans="1:4" ht="15.6" x14ac:dyDescent="0.3">
      <c r="A243" s="3" t="s">
        <v>322</v>
      </c>
      <c r="B243" s="29">
        <v>183203.7</v>
      </c>
      <c r="C243" s="29">
        <v>0</v>
      </c>
      <c r="D243" s="5"/>
    </row>
    <row r="244" spans="1:4" ht="15.6" x14ac:dyDescent="0.3">
      <c r="A244" s="3" t="s">
        <v>141</v>
      </c>
      <c r="B244" s="29">
        <v>1</v>
      </c>
      <c r="C244" s="29">
        <v>0</v>
      </c>
      <c r="D244" s="5"/>
    </row>
    <row r="245" spans="1:4" ht="15.6" x14ac:dyDescent="0.3">
      <c r="A245" s="3" t="s">
        <v>323</v>
      </c>
      <c r="B245" s="29">
        <v>27318.799999999999</v>
      </c>
      <c r="C245" s="29">
        <v>0</v>
      </c>
      <c r="D245" s="5"/>
    </row>
    <row r="246" spans="1:4" ht="15.6" x14ac:dyDescent="0.3">
      <c r="A246" s="3" t="s">
        <v>80</v>
      </c>
      <c r="B246" s="29">
        <v>23657710.73</v>
      </c>
      <c r="C246" s="29">
        <v>0</v>
      </c>
      <c r="D246" s="5"/>
    </row>
    <row r="247" spans="1:4" ht="15.6" x14ac:dyDescent="0.3">
      <c r="A247" s="3" t="s">
        <v>324</v>
      </c>
      <c r="B247" s="29">
        <v>193089</v>
      </c>
      <c r="C247" s="29">
        <v>0</v>
      </c>
      <c r="D247" s="5"/>
    </row>
    <row r="248" spans="1:4" ht="15.6" x14ac:dyDescent="0.3">
      <c r="A248" s="3" t="s">
        <v>142</v>
      </c>
      <c r="B248" s="29">
        <v>50358.8</v>
      </c>
      <c r="C248" s="29">
        <v>0</v>
      </c>
      <c r="D248" s="5"/>
    </row>
    <row r="249" spans="1:4" ht="15.6" x14ac:dyDescent="0.3">
      <c r="A249" s="3" t="s">
        <v>143</v>
      </c>
      <c r="B249" s="29">
        <v>157741.20000000001</v>
      </c>
      <c r="C249" s="29">
        <v>0</v>
      </c>
      <c r="D249" s="5"/>
    </row>
    <row r="250" spans="1:4" ht="15.6" x14ac:dyDescent="0.3">
      <c r="A250" t="s">
        <v>351</v>
      </c>
      <c r="B250" s="15">
        <v>108689810.77</v>
      </c>
      <c r="C250" s="29">
        <v>0</v>
      </c>
      <c r="D250" s="5"/>
    </row>
    <row r="251" spans="1:4" ht="15.6" x14ac:dyDescent="0.3">
      <c r="A251" s="3" t="s">
        <v>113</v>
      </c>
      <c r="B251" s="29">
        <v>1791057.94</v>
      </c>
      <c r="C251" s="29">
        <v>0</v>
      </c>
      <c r="D251" s="5"/>
    </row>
    <row r="252" spans="1:4" ht="15.6" x14ac:dyDescent="0.3">
      <c r="A252" s="3" t="s">
        <v>325</v>
      </c>
      <c r="B252" s="29">
        <v>46162</v>
      </c>
      <c r="C252" s="29">
        <v>0</v>
      </c>
      <c r="D252" s="5"/>
    </row>
    <row r="253" spans="1:4" ht="15.6" x14ac:dyDescent="0.3">
      <c r="A253" s="3" t="s">
        <v>326</v>
      </c>
      <c r="B253" s="29">
        <v>954157.5</v>
      </c>
      <c r="C253" s="29">
        <v>0</v>
      </c>
      <c r="D253" s="5"/>
    </row>
    <row r="254" spans="1:4" ht="15.6" x14ac:dyDescent="0.3">
      <c r="A254" s="3" t="s">
        <v>327</v>
      </c>
      <c r="B254" s="29">
        <v>2360458.1</v>
      </c>
      <c r="C254" s="29">
        <v>0</v>
      </c>
      <c r="D254" s="5"/>
    </row>
    <row r="255" spans="1:4" ht="15.6" x14ac:dyDescent="0.3">
      <c r="A255" s="3" t="s">
        <v>328</v>
      </c>
      <c r="B255" s="29">
        <v>185783</v>
      </c>
      <c r="C255" s="29">
        <v>0</v>
      </c>
      <c r="D255" s="5"/>
    </row>
    <row r="256" spans="1:4" ht="15.6" x14ac:dyDescent="0.3">
      <c r="A256" s="8" t="s">
        <v>8</v>
      </c>
      <c r="B256" s="30">
        <f>SUM(B9:B255)</f>
        <v>1337583111.4299996</v>
      </c>
      <c r="C256" s="30">
        <f>SUM(C9:C255)</f>
        <v>1120126</v>
      </c>
      <c r="D256" s="12"/>
    </row>
    <row r="257" spans="1:4" ht="15.6" x14ac:dyDescent="0.3">
      <c r="A257" s="8"/>
      <c r="B257" s="12"/>
      <c r="C257" s="7"/>
      <c r="D257" s="12"/>
    </row>
    <row r="258" spans="1:4" ht="15.6" x14ac:dyDescent="0.3">
      <c r="A258"/>
      <c r="B258"/>
      <c r="C258" s="14"/>
      <c r="D258"/>
    </row>
    <row r="259" spans="1:4" ht="15.6" x14ac:dyDescent="0.3">
      <c r="A259" s="34" t="s">
        <v>154</v>
      </c>
      <c r="B259" s="34"/>
      <c r="C259" s="34"/>
      <c r="D259" s="34"/>
    </row>
    <row r="261" spans="1:4" ht="15.6" x14ac:dyDescent="0.3">
      <c r="A261" s="33" t="s">
        <v>329</v>
      </c>
      <c r="B261" s="33"/>
      <c r="C261" s="33"/>
      <c r="D261" s="33"/>
    </row>
    <row r="262" spans="1:4" ht="15.6" x14ac:dyDescent="0.3">
      <c r="A262" s="33" t="s">
        <v>330</v>
      </c>
      <c r="B262" s="33"/>
      <c r="C262" s="33"/>
      <c r="D262" s="33"/>
    </row>
    <row r="263" spans="1:4" ht="15.6" x14ac:dyDescent="0.3">
      <c r="A263" s="33" t="s">
        <v>331</v>
      </c>
      <c r="B263" s="33"/>
      <c r="C263" s="33"/>
      <c r="D263" s="33"/>
    </row>
    <row r="264" spans="1:4" ht="15.6" x14ac:dyDescent="0.3">
      <c r="A264" s="33" t="s">
        <v>155</v>
      </c>
      <c r="B264" s="33"/>
      <c r="C264" s="33"/>
      <c r="D264" s="33"/>
    </row>
    <row r="265" spans="1:4" ht="15.6" x14ac:dyDescent="0.3">
      <c r="A265" s="33" t="s">
        <v>164</v>
      </c>
      <c r="B265" s="33"/>
      <c r="C265" s="33"/>
      <c r="D265" s="33"/>
    </row>
    <row r="266" spans="1:4" ht="15.6" x14ac:dyDescent="0.3">
      <c r="A266"/>
      <c r="B266"/>
      <c r="C266"/>
      <c r="D266"/>
    </row>
    <row r="271" spans="1:4" ht="15.6" x14ac:dyDescent="0.3">
      <c r="A271"/>
      <c r="B271" s="15"/>
      <c r="C271" s="29"/>
    </row>
  </sheetData>
  <mergeCells count="7">
    <mergeCell ref="A1:D1"/>
    <mergeCell ref="A265:D265"/>
    <mergeCell ref="A259:D259"/>
    <mergeCell ref="A261:D261"/>
    <mergeCell ref="A262:D262"/>
    <mergeCell ref="A263:D263"/>
    <mergeCell ref="A264:D26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/>
  </sheetViews>
  <sheetFormatPr defaultColWidth="9.109375" defaultRowHeight="12" x14ac:dyDescent="0.25"/>
  <cols>
    <col min="1" max="14" width="12.33203125" style="24" customWidth="1"/>
    <col min="15" max="16384" width="9.109375" style="24"/>
  </cols>
  <sheetData>
    <row r="1" spans="1:14" ht="15" customHeight="1" x14ac:dyDescent="0.25">
      <c r="A1" s="24" t="s">
        <v>200</v>
      </c>
    </row>
    <row r="2" spans="1:14" x14ac:dyDescent="0.25">
      <c r="A2" s="24" t="s">
        <v>167</v>
      </c>
    </row>
    <row r="3" spans="1:14" x14ac:dyDescent="0.25">
      <c r="A3" s="24" t="s">
        <v>180</v>
      </c>
    </row>
    <row r="4" spans="1:14" x14ac:dyDescent="0.25">
      <c r="A4" s="25" t="s">
        <v>333</v>
      </c>
    </row>
    <row r="5" spans="1:14" x14ac:dyDescent="0.25">
      <c r="A5" s="25" t="s">
        <v>332</v>
      </c>
    </row>
    <row r="6" spans="1:14" x14ac:dyDescent="0.25">
      <c r="A6" s="24" t="s">
        <v>181</v>
      </c>
    </row>
    <row r="7" spans="1:14" x14ac:dyDescent="0.25">
      <c r="A7" s="24" t="s">
        <v>182</v>
      </c>
    </row>
    <row r="8" spans="1:14" x14ac:dyDescent="0.25">
      <c r="A8" s="24" t="s">
        <v>193</v>
      </c>
    </row>
    <row r="9" spans="1:14" x14ac:dyDescent="0.25">
      <c r="A9" s="24" t="s">
        <v>90</v>
      </c>
      <c r="B9" s="28" t="s">
        <v>81</v>
      </c>
      <c r="C9" s="28" t="s">
        <v>82</v>
      </c>
      <c r="D9" s="28" t="s">
        <v>83</v>
      </c>
      <c r="E9" s="28" t="s">
        <v>84</v>
      </c>
      <c r="F9" s="28" t="s">
        <v>85</v>
      </c>
      <c r="G9" s="28" t="s">
        <v>183</v>
      </c>
      <c r="H9" s="28" t="s">
        <v>184</v>
      </c>
      <c r="I9" s="28" t="s">
        <v>185</v>
      </c>
      <c r="J9" s="28" t="s">
        <v>186</v>
      </c>
      <c r="K9" s="28" t="s">
        <v>187</v>
      </c>
      <c r="L9" s="28" t="s">
        <v>86</v>
      </c>
      <c r="M9" s="28" t="s">
        <v>188</v>
      </c>
      <c r="N9" s="28" t="s">
        <v>334</v>
      </c>
    </row>
    <row r="10" spans="1:14" x14ac:dyDescent="0.25">
      <c r="A10" s="26">
        <v>44921</v>
      </c>
      <c r="B10" s="27">
        <v>24964269.309999999</v>
      </c>
      <c r="C10" s="27">
        <v>4828421.59</v>
      </c>
      <c r="D10" s="27">
        <v>1580416.62</v>
      </c>
      <c r="E10" s="27">
        <v>940065.39</v>
      </c>
      <c r="F10" s="27">
        <v>4091993.72</v>
      </c>
      <c r="G10" s="27">
        <v>1029298.17</v>
      </c>
      <c r="H10" s="27">
        <v>1429594.01</v>
      </c>
      <c r="I10" s="27">
        <v>2322729.02</v>
      </c>
      <c r="J10" s="27">
        <v>3657630.01</v>
      </c>
      <c r="K10" s="27">
        <v>553794.5</v>
      </c>
      <c r="L10" s="27">
        <v>2726846.67</v>
      </c>
      <c r="M10" s="27">
        <v>1612330.34</v>
      </c>
      <c r="N10" s="27">
        <v>191149.27</v>
      </c>
    </row>
    <row r="11" spans="1:14" x14ac:dyDescent="0.25">
      <c r="A11" s="26">
        <v>44925</v>
      </c>
      <c r="B11" s="27">
        <v>9717442.1699999999</v>
      </c>
      <c r="C11" s="27">
        <v>1904096.53</v>
      </c>
      <c r="D11" s="27">
        <v>571806.93999999994</v>
      </c>
      <c r="E11" s="27">
        <v>302367.90999999997</v>
      </c>
      <c r="F11" s="27">
        <v>1665204.98</v>
      </c>
      <c r="G11" s="27">
        <v>440747.35</v>
      </c>
      <c r="H11" s="27">
        <v>529862.13</v>
      </c>
      <c r="I11" s="27">
        <v>908513.48</v>
      </c>
      <c r="J11" s="27">
        <v>1292030.92</v>
      </c>
      <c r="K11" s="27">
        <v>143542.49</v>
      </c>
      <c r="L11" s="27">
        <v>1075861.43</v>
      </c>
      <c r="M11" s="27">
        <v>726101.45</v>
      </c>
      <c r="N11" s="27">
        <v>157306.56</v>
      </c>
    </row>
    <row r="12" spans="1:14" x14ac:dyDescent="0.25">
      <c r="A12" s="26">
        <v>44926</v>
      </c>
      <c r="B12" s="27">
        <v>10433140.82</v>
      </c>
      <c r="C12" s="27">
        <v>2149443.42</v>
      </c>
      <c r="D12" s="27">
        <v>684354.21</v>
      </c>
      <c r="E12" s="27">
        <v>355671.75</v>
      </c>
      <c r="F12" s="27">
        <v>1774650.74</v>
      </c>
      <c r="G12" s="27">
        <v>408013.78</v>
      </c>
      <c r="H12" s="27">
        <v>627529.55000000005</v>
      </c>
      <c r="I12" s="27">
        <v>807914.17</v>
      </c>
      <c r="J12" s="27">
        <v>1407375.66</v>
      </c>
      <c r="K12" s="27">
        <v>142552.03</v>
      </c>
      <c r="L12" s="27">
        <v>1181035.3899999999</v>
      </c>
      <c r="M12" s="27">
        <v>773463.34</v>
      </c>
      <c r="N12" s="27">
        <v>121136.78</v>
      </c>
    </row>
    <row r="13" spans="1:14" x14ac:dyDescent="0.25">
      <c r="A13" s="26">
        <v>44928</v>
      </c>
      <c r="B13" s="27">
        <v>12560246.02</v>
      </c>
      <c r="C13" s="27">
        <v>2065844.39</v>
      </c>
      <c r="D13" s="27">
        <v>647018.43999999994</v>
      </c>
      <c r="E13" s="27">
        <v>348876.51</v>
      </c>
      <c r="F13" s="27">
        <v>1889106.66</v>
      </c>
      <c r="G13" s="27">
        <v>570096.18999999994</v>
      </c>
      <c r="H13" s="27">
        <v>796459.2</v>
      </c>
      <c r="I13" s="27">
        <v>1296267.81</v>
      </c>
      <c r="J13" s="27">
        <v>2296693.46</v>
      </c>
      <c r="K13" s="27">
        <v>254638.36</v>
      </c>
      <c r="L13" s="27">
        <v>1281878.08</v>
      </c>
      <c r="M13" s="27">
        <v>873254.88</v>
      </c>
      <c r="N13" s="27">
        <v>240112.04</v>
      </c>
    </row>
    <row r="14" spans="1:14" x14ac:dyDescent="0.25">
      <c r="A14" s="26">
        <v>44932</v>
      </c>
      <c r="B14" s="27">
        <v>6446400.3099999996</v>
      </c>
      <c r="C14" s="27">
        <v>1244562.3899999999</v>
      </c>
      <c r="D14" s="27">
        <v>384447.49</v>
      </c>
      <c r="E14" s="27">
        <v>195732.45</v>
      </c>
      <c r="F14" s="27">
        <v>1105972.1399999999</v>
      </c>
      <c r="G14" s="27">
        <v>332276.65000000002</v>
      </c>
      <c r="H14" s="27">
        <v>326136.32000000001</v>
      </c>
      <c r="I14" s="27">
        <v>720002.5</v>
      </c>
      <c r="J14" s="27">
        <v>632593.44999999995</v>
      </c>
      <c r="K14" s="27">
        <v>110515.01</v>
      </c>
      <c r="L14" s="27">
        <v>757594.39</v>
      </c>
      <c r="M14" s="27">
        <v>548792.06000000006</v>
      </c>
      <c r="N14" s="27">
        <v>87775.46</v>
      </c>
    </row>
    <row r="15" spans="1:14" x14ac:dyDescent="0.25">
      <c r="A15" s="26">
        <v>44933</v>
      </c>
      <c r="B15" s="27">
        <v>13156184.960000001</v>
      </c>
      <c r="C15" s="27">
        <v>2229289.15</v>
      </c>
      <c r="D15" s="27">
        <v>690697.27</v>
      </c>
      <c r="E15" s="27">
        <v>456424.47</v>
      </c>
      <c r="F15" s="27">
        <v>1755293.6</v>
      </c>
      <c r="G15" s="27">
        <v>483861.56</v>
      </c>
      <c r="H15" s="27">
        <v>635560.6</v>
      </c>
      <c r="I15" s="27">
        <v>971740.31</v>
      </c>
      <c r="J15" s="27">
        <v>1524019.02</v>
      </c>
      <c r="K15" s="27">
        <v>2311781.58</v>
      </c>
      <c r="L15" s="27">
        <v>1206423.3799999999</v>
      </c>
      <c r="M15" s="27">
        <v>805027.9</v>
      </c>
      <c r="N15" s="27">
        <v>86066.12</v>
      </c>
    </row>
    <row r="16" spans="1:14" x14ac:dyDescent="0.25">
      <c r="A16" s="26">
        <v>44934</v>
      </c>
      <c r="B16" s="27">
        <v>7967558.0800000001</v>
      </c>
      <c r="C16" s="27">
        <v>1549401.06</v>
      </c>
      <c r="D16" s="27">
        <v>458540.39</v>
      </c>
      <c r="E16" s="27">
        <v>270241.51</v>
      </c>
      <c r="F16" s="27">
        <v>1178070.3799999999</v>
      </c>
      <c r="G16" s="27">
        <v>401218.36</v>
      </c>
      <c r="H16" s="27">
        <v>470803.4</v>
      </c>
      <c r="I16" s="27">
        <v>922967.26</v>
      </c>
      <c r="J16" s="27">
        <v>1231515.97</v>
      </c>
      <c r="K16" s="27">
        <v>150101.16</v>
      </c>
      <c r="L16" s="27">
        <v>832606.06</v>
      </c>
      <c r="M16" s="27">
        <v>436503.88</v>
      </c>
      <c r="N16" s="27">
        <v>65588.649999999994</v>
      </c>
    </row>
    <row r="17" spans="1:14" x14ac:dyDescent="0.25">
      <c r="A17" s="26">
        <v>44939</v>
      </c>
      <c r="B17" s="27">
        <v>7599254.21</v>
      </c>
      <c r="C17" s="27">
        <v>1471056.69</v>
      </c>
      <c r="D17" s="27">
        <v>446291.93</v>
      </c>
      <c r="E17" s="27">
        <v>247967.99</v>
      </c>
      <c r="F17" s="27">
        <v>1269544</v>
      </c>
      <c r="G17" s="27">
        <v>363709.52</v>
      </c>
      <c r="H17" s="27">
        <v>439094.5</v>
      </c>
      <c r="I17" s="27">
        <v>676667.48</v>
      </c>
      <c r="J17" s="27">
        <v>969574.75</v>
      </c>
      <c r="K17" s="27">
        <v>124924.86</v>
      </c>
      <c r="L17" s="27">
        <v>860429.09</v>
      </c>
      <c r="M17" s="27">
        <v>601914.16</v>
      </c>
      <c r="N17" s="27">
        <v>128079.24</v>
      </c>
    </row>
    <row r="18" spans="1:14" x14ac:dyDescent="0.25">
      <c r="A18" s="26">
        <v>44941</v>
      </c>
      <c r="B18" s="27">
        <v>6618206.3099999996</v>
      </c>
      <c r="C18" s="27">
        <v>1336844.43</v>
      </c>
      <c r="D18" s="27">
        <v>398991.05</v>
      </c>
      <c r="E18" s="27">
        <v>238818.73</v>
      </c>
      <c r="F18" s="27">
        <v>972322.79</v>
      </c>
      <c r="G18" s="27">
        <v>314858.37</v>
      </c>
      <c r="H18" s="27">
        <v>350447.81</v>
      </c>
      <c r="I18" s="27">
        <v>692404.33</v>
      </c>
      <c r="J18" s="27">
        <v>1006197.17</v>
      </c>
      <c r="K18" s="27">
        <v>103321.69</v>
      </c>
      <c r="L18" s="27">
        <v>678650</v>
      </c>
      <c r="M18" s="27">
        <v>455322.47</v>
      </c>
      <c r="N18" s="27">
        <v>70027.47</v>
      </c>
    </row>
    <row r="19" spans="1:14" x14ac:dyDescent="0.25">
      <c r="A19" s="26">
        <v>44946</v>
      </c>
      <c r="B19" s="27">
        <v>6485489.7300000004</v>
      </c>
      <c r="C19" s="27">
        <v>1265654.32</v>
      </c>
      <c r="D19" s="27">
        <v>430707.54</v>
      </c>
      <c r="E19" s="27">
        <v>197680.09</v>
      </c>
      <c r="F19" s="27">
        <v>1047568</v>
      </c>
      <c r="G19" s="27">
        <v>292020.65999999997</v>
      </c>
      <c r="H19" s="27">
        <v>395449.68</v>
      </c>
      <c r="I19" s="27">
        <v>662036.91</v>
      </c>
      <c r="J19" s="27">
        <v>758100.46</v>
      </c>
      <c r="K19" s="27">
        <v>129319.81</v>
      </c>
      <c r="L19" s="27">
        <v>741962.52</v>
      </c>
      <c r="M19" s="27">
        <v>510209.45</v>
      </c>
      <c r="N19" s="27">
        <v>54780.29</v>
      </c>
    </row>
    <row r="20" spans="1:14" x14ac:dyDescent="0.25">
      <c r="A20" s="26">
        <v>44947</v>
      </c>
      <c r="B20" s="27">
        <v>9411463.6999999993</v>
      </c>
      <c r="C20" s="27">
        <v>1856780.8</v>
      </c>
      <c r="D20" s="27">
        <v>618034.91</v>
      </c>
      <c r="E20" s="27">
        <v>334153.57</v>
      </c>
      <c r="F20" s="27">
        <v>1592813.13</v>
      </c>
      <c r="G20" s="27">
        <v>403241.82</v>
      </c>
      <c r="H20" s="27">
        <v>461858.02</v>
      </c>
      <c r="I20" s="27">
        <v>784791.8</v>
      </c>
      <c r="J20" s="27">
        <v>1207944.29</v>
      </c>
      <c r="K20" s="27">
        <v>144701.92000000001</v>
      </c>
      <c r="L20" s="27">
        <v>1114463.45</v>
      </c>
      <c r="M20" s="27">
        <v>768187.75</v>
      </c>
      <c r="N20" s="27">
        <v>124492.24</v>
      </c>
    </row>
    <row r="21" spans="1:14" x14ac:dyDescent="0.25">
      <c r="A21" s="26">
        <v>44948</v>
      </c>
      <c r="B21" s="27">
        <v>8579146.9399999995</v>
      </c>
      <c r="C21" s="27">
        <v>1618614.57</v>
      </c>
      <c r="D21" s="27">
        <v>497598.71</v>
      </c>
      <c r="E21" s="27">
        <v>233563.68</v>
      </c>
      <c r="F21" s="27">
        <v>1267699.26</v>
      </c>
      <c r="G21" s="27">
        <v>412086.34</v>
      </c>
      <c r="H21" s="27">
        <v>481656.3</v>
      </c>
      <c r="I21" s="27">
        <v>1015090.08</v>
      </c>
      <c r="J21" s="27">
        <v>1284977.8500000001</v>
      </c>
      <c r="K21" s="27">
        <v>212829.65</v>
      </c>
      <c r="L21" s="27">
        <v>867623.3</v>
      </c>
      <c r="M21" s="27">
        <v>615626.91</v>
      </c>
      <c r="N21" s="27">
        <v>71780.289999999994</v>
      </c>
    </row>
    <row r="22" spans="1:14" x14ac:dyDescent="0.25">
      <c r="A22" s="26">
        <v>44953</v>
      </c>
      <c r="B22" s="27">
        <v>5226646.37</v>
      </c>
      <c r="C22" s="27">
        <v>1067081.3400000001</v>
      </c>
      <c r="D22" s="27">
        <v>336451.38</v>
      </c>
      <c r="E22" s="27">
        <v>158925.17000000001</v>
      </c>
      <c r="F22" s="27">
        <v>836011.91</v>
      </c>
      <c r="G22" s="27">
        <v>248310.61</v>
      </c>
      <c r="H22" s="27">
        <v>273090.75</v>
      </c>
      <c r="I22" s="27">
        <v>529927.43000000005</v>
      </c>
      <c r="J22" s="27">
        <v>749172.79</v>
      </c>
      <c r="K22" s="27">
        <v>92191.78</v>
      </c>
      <c r="L22" s="27">
        <v>569265.56999999995</v>
      </c>
      <c r="M22" s="27">
        <v>326543.21000000002</v>
      </c>
      <c r="N22" s="27">
        <v>39674.43</v>
      </c>
    </row>
    <row r="23" spans="1:14" x14ac:dyDescent="0.25">
      <c r="A23" s="26">
        <v>44954</v>
      </c>
      <c r="B23" s="27">
        <v>9037807.6699999999</v>
      </c>
      <c r="C23" s="27">
        <v>1936106.53</v>
      </c>
      <c r="D23" s="27">
        <v>603817.59</v>
      </c>
      <c r="E23" s="27">
        <v>297356.95</v>
      </c>
      <c r="F23" s="27">
        <v>1445839.39</v>
      </c>
      <c r="G23" s="27">
        <v>419596.73</v>
      </c>
      <c r="H23" s="27">
        <v>441859.1</v>
      </c>
      <c r="I23" s="27">
        <v>793405.33</v>
      </c>
      <c r="J23" s="27">
        <v>1203921.6399999999</v>
      </c>
      <c r="K23" s="27">
        <v>125559.39</v>
      </c>
      <c r="L23" s="27">
        <v>1053046.31</v>
      </c>
      <c r="M23" s="27">
        <v>664014.84</v>
      </c>
      <c r="N23" s="27">
        <v>53283.87</v>
      </c>
    </row>
    <row r="24" spans="1:14" x14ac:dyDescent="0.25">
      <c r="A24" s="26">
        <v>44955</v>
      </c>
      <c r="B24" s="27">
        <v>7527907.4800000004</v>
      </c>
      <c r="C24" s="27">
        <v>1359088.32</v>
      </c>
      <c r="D24" s="27">
        <v>443075.86</v>
      </c>
      <c r="E24" s="27">
        <v>304141.87</v>
      </c>
      <c r="F24" s="27">
        <v>1153533.9099999999</v>
      </c>
      <c r="G24" s="27">
        <v>336070.65</v>
      </c>
      <c r="H24" s="27">
        <v>410914.13</v>
      </c>
      <c r="I24" s="27">
        <v>932236.42</v>
      </c>
      <c r="J24" s="27">
        <v>994450.84</v>
      </c>
      <c r="K24" s="27">
        <v>173747.04</v>
      </c>
      <c r="L24" s="27">
        <v>779637.11</v>
      </c>
      <c r="M24" s="27">
        <v>551792.31000000006</v>
      </c>
      <c r="N24" s="27">
        <v>89219.02</v>
      </c>
    </row>
    <row r="25" spans="1:14" x14ac:dyDescent="0.25">
      <c r="A25" s="26">
        <v>44960</v>
      </c>
      <c r="B25" s="27">
        <v>6909037.4900000002</v>
      </c>
      <c r="C25" s="27">
        <v>1410861</v>
      </c>
      <c r="D25" s="27">
        <v>433239.39</v>
      </c>
      <c r="E25" s="27">
        <v>235986.35</v>
      </c>
      <c r="F25" s="27">
        <v>1167340.1599999999</v>
      </c>
      <c r="G25" s="27">
        <v>327265.18</v>
      </c>
      <c r="H25" s="27">
        <v>376258.41</v>
      </c>
      <c r="I25" s="27">
        <v>732492.82</v>
      </c>
      <c r="J25" s="27">
        <v>738950.83</v>
      </c>
      <c r="K25" s="27">
        <v>141232.32000000001</v>
      </c>
      <c r="L25" s="27">
        <v>777698.34</v>
      </c>
      <c r="M25" s="27">
        <v>523257.1</v>
      </c>
      <c r="N25" s="27">
        <v>44455.59</v>
      </c>
    </row>
    <row r="26" spans="1:14" x14ac:dyDescent="0.25">
      <c r="A26" s="26">
        <v>44961</v>
      </c>
      <c r="B26" s="27">
        <v>11919674.119999999</v>
      </c>
      <c r="C26" s="27">
        <v>2578714.7799999998</v>
      </c>
      <c r="D26" s="27">
        <v>780847.75</v>
      </c>
      <c r="E26" s="27">
        <v>401087</v>
      </c>
      <c r="F26" s="27">
        <v>2009342.93</v>
      </c>
      <c r="G26" s="27">
        <v>576080.84</v>
      </c>
      <c r="H26" s="27">
        <v>699959.78</v>
      </c>
      <c r="I26" s="27">
        <v>1033435.32</v>
      </c>
      <c r="J26" s="27">
        <v>1547125.02</v>
      </c>
      <c r="K26" s="27">
        <v>312688.89</v>
      </c>
      <c r="L26" s="27">
        <v>1222686.94</v>
      </c>
      <c r="M26" s="27">
        <v>718510.98</v>
      </c>
      <c r="N26" s="27">
        <v>39193.89</v>
      </c>
    </row>
    <row r="27" spans="1:14" x14ac:dyDescent="0.25">
      <c r="A27" s="26">
        <v>44962</v>
      </c>
      <c r="B27" s="27">
        <v>14489472.48</v>
      </c>
      <c r="C27" s="27">
        <v>2099964.1</v>
      </c>
      <c r="D27" s="27">
        <v>683353.61</v>
      </c>
      <c r="E27" s="27">
        <v>386981.41</v>
      </c>
      <c r="F27" s="27">
        <v>1878198.76</v>
      </c>
      <c r="G27" s="27">
        <v>529649.68000000005</v>
      </c>
      <c r="H27" s="27">
        <v>603456.31999999995</v>
      </c>
      <c r="I27" s="27">
        <v>1177774.1299999999</v>
      </c>
      <c r="J27" s="27">
        <v>1131674.43</v>
      </c>
      <c r="K27" s="27">
        <v>3967467.53</v>
      </c>
      <c r="L27" s="27">
        <v>1111094.1100000001</v>
      </c>
      <c r="M27" s="27">
        <v>750639.16</v>
      </c>
      <c r="N27" s="27">
        <v>169219.24</v>
      </c>
    </row>
    <row r="28" spans="1:14" x14ac:dyDescent="0.25">
      <c r="A28" s="26">
        <v>44967</v>
      </c>
      <c r="B28" s="27">
        <v>5972108.3200000003</v>
      </c>
      <c r="C28" s="27">
        <v>1221504.6000000001</v>
      </c>
      <c r="D28" s="27">
        <v>378243.23</v>
      </c>
      <c r="E28" s="27">
        <v>177617.41</v>
      </c>
      <c r="F28" s="27">
        <v>1031800.04</v>
      </c>
      <c r="G28" s="27">
        <v>278324.67</v>
      </c>
      <c r="H28" s="27">
        <v>342221.96</v>
      </c>
      <c r="I28" s="27">
        <v>590221.68000000005</v>
      </c>
      <c r="J28" s="27">
        <v>744017.42</v>
      </c>
      <c r="K28" s="27">
        <v>91726.81</v>
      </c>
      <c r="L28" s="27">
        <v>654496.62</v>
      </c>
      <c r="M28" s="27">
        <v>416381.24</v>
      </c>
      <c r="N28" s="27">
        <v>45552.639999999999</v>
      </c>
    </row>
    <row r="29" spans="1:14" x14ac:dyDescent="0.25">
      <c r="A29" s="26">
        <v>44968</v>
      </c>
      <c r="B29" s="27">
        <v>10614096.93</v>
      </c>
      <c r="C29" s="27">
        <v>2264359.23</v>
      </c>
      <c r="D29" s="27">
        <v>747880.6</v>
      </c>
      <c r="E29" s="27">
        <v>339582.44</v>
      </c>
      <c r="F29" s="27">
        <v>1761128.17</v>
      </c>
      <c r="G29" s="27">
        <v>452997.73</v>
      </c>
      <c r="H29" s="27">
        <v>584672.81999999995</v>
      </c>
      <c r="I29" s="27">
        <v>947656.62</v>
      </c>
      <c r="J29" s="27">
        <v>1320358.8999999999</v>
      </c>
      <c r="K29" s="27">
        <v>148315.59</v>
      </c>
      <c r="L29" s="27">
        <v>1164912.3500000001</v>
      </c>
      <c r="M29" s="27">
        <v>774451.81</v>
      </c>
      <c r="N29" s="27">
        <v>107780.67</v>
      </c>
    </row>
    <row r="30" spans="1:14" x14ac:dyDescent="0.25">
      <c r="A30" s="26">
        <v>44969</v>
      </c>
      <c r="B30" s="27">
        <v>6969838.9500000002</v>
      </c>
      <c r="C30" s="27">
        <v>1382096.14</v>
      </c>
      <c r="D30" s="27">
        <v>441051.24</v>
      </c>
      <c r="E30" s="27">
        <v>217333.62</v>
      </c>
      <c r="F30" s="27">
        <v>1137583.07</v>
      </c>
      <c r="G30" s="27">
        <v>343844.66</v>
      </c>
      <c r="H30" s="27">
        <v>317809.26</v>
      </c>
      <c r="I30" s="27">
        <v>774464.4</v>
      </c>
      <c r="J30" s="27">
        <v>906523.59</v>
      </c>
      <c r="K30" s="27">
        <v>112991.51</v>
      </c>
      <c r="L30" s="27">
        <v>772747.74</v>
      </c>
      <c r="M30" s="27">
        <v>496887.83</v>
      </c>
      <c r="N30" s="27">
        <v>66505.89</v>
      </c>
    </row>
    <row r="31" spans="1:14" x14ac:dyDescent="0.25">
      <c r="A31" s="26">
        <v>44974</v>
      </c>
      <c r="B31" s="27">
        <v>6212250.04</v>
      </c>
      <c r="C31" s="27">
        <v>1150505.48</v>
      </c>
      <c r="D31" s="27">
        <v>387196.23</v>
      </c>
      <c r="E31" s="27">
        <v>180893.82</v>
      </c>
      <c r="F31" s="27">
        <v>1103030.69</v>
      </c>
      <c r="G31" s="27">
        <v>284796.03000000003</v>
      </c>
      <c r="H31" s="27">
        <v>286295.38</v>
      </c>
      <c r="I31" s="27">
        <v>666789.82999999996</v>
      </c>
      <c r="J31" s="27">
        <v>682524.74</v>
      </c>
      <c r="K31" s="27">
        <v>85133.34</v>
      </c>
      <c r="L31" s="27">
        <v>767229.46</v>
      </c>
      <c r="M31" s="27">
        <v>531985.81999999995</v>
      </c>
      <c r="N31" s="27">
        <v>85869.22</v>
      </c>
    </row>
    <row r="32" spans="1:14" x14ac:dyDescent="0.25">
      <c r="A32" s="26">
        <v>44975</v>
      </c>
      <c r="B32" s="27">
        <v>7741263.8799999999</v>
      </c>
      <c r="C32" s="27">
        <v>1642163.24</v>
      </c>
      <c r="D32" s="27">
        <v>504104.39</v>
      </c>
      <c r="E32" s="27">
        <v>307263.84000000003</v>
      </c>
      <c r="F32" s="27">
        <v>1213906.6000000001</v>
      </c>
      <c r="G32" s="27">
        <v>372193.95</v>
      </c>
      <c r="H32" s="27">
        <v>377900.87</v>
      </c>
      <c r="I32" s="27">
        <v>740539.04</v>
      </c>
      <c r="J32" s="27">
        <v>987885.72</v>
      </c>
      <c r="K32" s="27">
        <v>108502.7</v>
      </c>
      <c r="L32" s="27">
        <v>893256.36</v>
      </c>
      <c r="M32" s="27">
        <v>529517.47</v>
      </c>
      <c r="N32" s="27">
        <v>64029.7</v>
      </c>
    </row>
    <row r="33" spans="1:14" x14ac:dyDescent="0.25">
      <c r="A33" s="26">
        <v>44976</v>
      </c>
      <c r="B33" s="27">
        <v>9256416.9000000004</v>
      </c>
      <c r="C33" s="27">
        <v>1832721.66</v>
      </c>
      <c r="D33" s="27">
        <v>559250.16</v>
      </c>
      <c r="E33" s="27">
        <v>271333.05</v>
      </c>
      <c r="F33" s="27">
        <v>1414536.59</v>
      </c>
      <c r="G33" s="27">
        <v>446335.59</v>
      </c>
      <c r="H33" s="27">
        <v>616808.91</v>
      </c>
      <c r="I33" s="27">
        <v>1093962.3600000001</v>
      </c>
      <c r="J33" s="27">
        <v>1351997.99</v>
      </c>
      <c r="K33" s="27">
        <v>171017.93</v>
      </c>
      <c r="L33" s="27">
        <v>929789.85</v>
      </c>
      <c r="M33" s="27">
        <v>517029.21</v>
      </c>
      <c r="N33" s="27">
        <v>51633.599999999999</v>
      </c>
    </row>
    <row r="34" spans="1:14" x14ac:dyDescent="0.25">
      <c r="A34" s="26">
        <v>44977</v>
      </c>
      <c r="B34" s="27">
        <v>8167880.9299999997</v>
      </c>
      <c r="C34" s="27">
        <v>1463129.84</v>
      </c>
      <c r="D34" s="27">
        <v>531187.48</v>
      </c>
      <c r="E34" s="27">
        <v>307915.59999999998</v>
      </c>
      <c r="F34" s="27">
        <v>1231198.79</v>
      </c>
      <c r="G34" s="27">
        <v>364002.51</v>
      </c>
      <c r="H34" s="27">
        <v>477564.18</v>
      </c>
      <c r="I34" s="27">
        <v>885005.98</v>
      </c>
      <c r="J34" s="27">
        <v>1199448.48</v>
      </c>
      <c r="K34" s="27">
        <v>218613.47</v>
      </c>
      <c r="L34" s="27">
        <v>865752.73</v>
      </c>
      <c r="M34" s="27">
        <v>549467.84</v>
      </c>
      <c r="N34" s="27">
        <v>74594.03</v>
      </c>
    </row>
    <row r="35" spans="1:14" x14ac:dyDescent="0.25">
      <c r="A35" s="26">
        <v>44988</v>
      </c>
      <c r="B35" s="27">
        <v>4489196.18</v>
      </c>
      <c r="C35" s="27">
        <v>1108868.92</v>
      </c>
      <c r="D35" s="27">
        <v>310871.24</v>
      </c>
      <c r="E35" s="27">
        <v>154385.38</v>
      </c>
      <c r="F35" s="27">
        <v>720934.66</v>
      </c>
      <c r="G35" s="27">
        <v>231546.79</v>
      </c>
      <c r="H35" s="27">
        <v>281085.3</v>
      </c>
      <c r="I35" s="27">
        <v>413797.22</v>
      </c>
      <c r="J35" s="27">
        <v>477212.3</v>
      </c>
      <c r="K35" s="27">
        <v>102283.03</v>
      </c>
      <c r="L35" s="27">
        <v>439221.2</v>
      </c>
      <c r="M35" s="27">
        <v>241490.84</v>
      </c>
      <c r="N35" s="27">
        <v>7499.3</v>
      </c>
    </row>
    <row r="36" spans="1:14" x14ac:dyDescent="0.25">
      <c r="A36" s="26">
        <v>44989</v>
      </c>
      <c r="B36" s="27">
        <v>19207264.629999999</v>
      </c>
      <c r="C36" s="27">
        <v>3729301.05</v>
      </c>
      <c r="D36" s="27">
        <v>1143467.47</v>
      </c>
      <c r="E36" s="27">
        <v>618741.94999999995</v>
      </c>
      <c r="F36" s="27">
        <v>3026465.16</v>
      </c>
      <c r="G36" s="27">
        <v>803700.31</v>
      </c>
      <c r="H36" s="27">
        <v>844077.57</v>
      </c>
      <c r="I36" s="27">
        <v>1583103.59</v>
      </c>
      <c r="J36" s="27">
        <v>1911848.57</v>
      </c>
      <c r="K36" s="27">
        <v>2141519.5</v>
      </c>
      <c r="L36" s="27">
        <v>1983324.78</v>
      </c>
      <c r="M36" s="27">
        <v>1259411.3600000001</v>
      </c>
      <c r="N36" s="27">
        <v>162303.32</v>
      </c>
    </row>
    <row r="37" spans="1:14" x14ac:dyDescent="0.25">
      <c r="A37" s="26">
        <v>44990</v>
      </c>
      <c r="B37" s="27">
        <v>8642059.4800000004</v>
      </c>
      <c r="C37" s="27">
        <v>1824485.23</v>
      </c>
      <c r="D37" s="27">
        <v>524659.94999999995</v>
      </c>
      <c r="E37" s="27">
        <v>323883.87</v>
      </c>
      <c r="F37" s="27">
        <v>1439603.63</v>
      </c>
      <c r="G37" s="27">
        <v>443831.9</v>
      </c>
      <c r="H37" s="27">
        <v>454769.7</v>
      </c>
      <c r="I37" s="27">
        <v>925930.46</v>
      </c>
      <c r="J37" s="27">
        <v>977857.86</v>
      </c>
      <c r="K37" s="27">
        <v>113673.68</v>
      </c>
      <c r="L37" s="27">
        <v>941882.93</v>
      </c>
      <c r="M37" s="27">
        <v>624835.22</v>
      </c>
      <c r="N37" s="27">
        <v>46645.05</v>
      </c>
    </row>
    <row r="38" spans="1:14" x14ac:dyDescent="0.25">
      <c r="A38" s="26">
        <v>44994</v>
      </c>
      <c r="B38" s="27">
        <v>4889344.5</v>
      </c>
      <c r="C38" s="27">
        <v>957569.07</v>
      </c>
      <c r="D38" s="27">
        <v>336770.29</v>
      </c>
      <c r="E38" s="27">
        <v>161635.74</v>
      </c>
      <c r="F38" s="27">
        <v>853568.19</v>
      </c>
      <c r="G38" s="27">
        <v>230093.54</v>
      </c>
      <c r="H38" s="27">
        <v>247692.14</v>
      </c>
      <c r="I38" s="27">
        <v>492380.56</v>
      </c>
      <c r="J38" s="27">
        <v>565644.25</v>
      </c>
      <c r="K38" s="27">
        <v>56446.82</v>
      </c>
      <c r="L38" s="27">
        <v>551334.63</v>
      </c>
      <c r="M38" s="27">
        <v>368154.47</v>
      </c>
      <c r="N38" s="27">
        <v>68054.8</v>
      </c>
    </row>
    <row r="39" spans="1:14" x14ac:dyDescent="0.25">
      <c r="A39" s="26">
        <v>44996</v>
      </c>
      <c r="B39" s="27">
        <v>6030456.1600000001</v>
      </c>
      <c r="C39" s="27">
        <v>1556452.42</v>
      </c>
      <c r="D39" s="27">
        <v>418841.32</v>
      </c>
      <c r="E39" s="27">
        <v>161078.66</v>
      </c>
      <c r="F39" s="27">
        <v>936092.64</v>
      </c>
      <c r="G39" s="27">
        <v>289151.88</v>
      </c>
      <c r="H39" s="27">
        <v>269838.40000000002</v>
      </c>
      <c r="I39" s="27">
        <v>604661.88</v>
      </c>
      <c r="J39" s="27">
        <v>665534.64</v>
      </c>
      <c r="K39" s="27">
        <v>68164.320000000007</v>
      </c>
      <c r="L39" s="27">
        <v>630135.71</v>
      </c>
      <c r="M39" s="27">
        <v>401937.86</v>
      </c>
      <c r="N39" s="27">
        <v>28566.43</v>
      </c>
    </row>
    <row r="40" spans="1:14" x14ac:dyDescent="0.25">
      <c r="A40" s="26">
        <v>44997</v>
      </c>
      <c r="B40" s="27">
        <v>8813614.9399999995</v>
      </c>
      <c r="C40" s="27">
        <v>1767905.95</v>
      </c>
      <c r="D40" s="27">
        <v>583770.96</v>
      </c>
      <c r="E40" s="27">
        <v>259607.44</v>
      </c>
      <c r="F40" s="27">
        <v>1419847.54</v>
      </c>
      <c r="G40" s="27">
        <v>429988.79</v>
      </c>
      <c r="H40" s="27">
        <v>486130.92</v>
      </c>
      <c r="I40" s="27">
        <v>910009.75</v>
      </c>
      <c r="J40" s="27">
        <v>1202770.4099999999</v>
      </c>
      <c r="K40" s="27">
        <v>119330.64</v>
      </c>
      <c r="L40" s="27">
        <v>971718.42</v>
      </c>
      <c r="M40" s="27">
        <v>620367.81000000006</v>
      </c>
      <c r="N40" s="27">
        <v>42166.31</v>
      </c>
    </row>
    <row r="41" spans="1:14" x14ac:dyDescent="0.25">
      <c r="A41" s="26">
        <v>45002</v>
      </c>
      <c r="B41" s="27">
        <v>6562331.2800000003</v>
      </c>
      <c r="C41" s="27">
        <v>1261413.21</v>
      </c>
      <c r="D41" s="27">
        <v>424335.09</v>
      </c>
      <c r="E41" s="27">
        <v>187894.01</v>
      </c>
      <c r="F41" s="27">
        <v>1108686.6200000001</v>
      </c>
      <c r="G41" s="27">
        <v>294046.28000000003</v>
      </c>
      <c r="H41" s="27">
        <v>393083.65</v>
      </c>
      <c r="I41" s="27">
        <v>617743.77</v>
      </c>
      <c r="J41" s="27">
        <v>800911.45</v>
      </c>
      <c r="K41" s="27">
        <v>151567.91</v>
      </c>
      <c r="L41" s="27">
        <v>705958.09</v>
      </c>
      <c r="M41" s="27">
        <v>472579.9</v>
      </c>
      <c r="N41" s="27">
        <v>144111.29999999999</v>
      </c>
    </row>
    <row r="42" spans="1:14" x14ac:dyDescent="0.25">
      <c r="A42" s="26">
        <v>45003</v>
      </c>
      <c r="B42" s="27">
        <v>9349983.7400000002</v>
      </c>
      <c r="C42" s="27">
        <v>1910096.51</v>
      </c>
      <c r="D42" s="27">
        <v>604808.89</v>
      </c>
      <c r="E42" s="27">
        <v>311264.27</v>
      </c>
      <c r="F42" s="27">
        <v>1464324.87</v>
      </c>
      <c r="G42" s="27">
        <v>433668.5</v>
      </c>
      <c r="H42" s="27">
        <v>499761.73</v>
      </c>
      <c r="I42" s="27">
        <v>923673.1</v>
      </c>
      <c r="J42" s="27">
        <v>1368177.98</v>
      </c>
      <c r="K42" s="27">
        <v>179871.14</v>
      </c>
      <c r="L42" s="27">
        <v>986551.22</v>
      </c>
      <c r="M42" s="27">
        <v>589471.71</v>
      </c>
      <c r="N42" s="27">
        <v>78313.820000000007</v>
      </c>
    </row>
    <row r="43" spans="1:14" x14ac:dyDescent="0.25">
      <c r="A43" s="26">
        <v>45004</v>
      </c>
      <c r="B43" s="27">
        <v>9661992.5999999996</v>
      </c>
      <c r="C43" s="27">
        <v>1794194.35</v>
      </c>
      <c r="D43" s="27">
        <v>579290.43999999994</v>
      </c>
      <c r="E43" s="27">
        <v>449296.35</v>
      </c>
      <c r="F43" s="27">
        <v>1492617.54</v>
      </c>
      <c r="G43" s="27">
        <v>477436.52</v>
      </c>
      <c r="H43" s="27">
        <v>620790.89</v>
      </c>
      <c r="I43" s="27">
        <v>1079655.81</v>
      </c>
      <c r="J43" s="27">
        <v>1365737.9</v>
      </c>
      <c r="K43" s="27">
        <v>209036.79999999999</v>
      </c>
      <c r="L43" s="27">
        <v>986556.6</v>
      </c>
      <c r="M43" s="27">
        <v>539703.69999999995</v>
      </c>
      <c r="N43" s="27">
        <v>67675.7</v>
      </c>
    </row>
    <row r="44" spans="1:14" x14ac:dyDescent="0.25">
      <c r="A44" s="26">
        <v>45010</v>
      </c>
      <c r="B44" s="27">
        <v>5691156.8099999996</v>
      </c>
      <c r="C44" s="27">
        <v>1346409.43</v>
      </c>
      <c r="D44" s="27">
        <v>403427.9</v>
      </c>
      <c r="E44" s="27">
        <v>165252.89000000001</v>
      </c>
      <c r="F44" s="27">
        <v>892764.1</v>
      </c>
      <c r="G44" s="27">
        <v>282403.61</v>
      </c>
      <c r="H44" s="27">
        <v>271193.05</v>
      </c>
      <c r="I44" s="27">
        <v>560188.67000000004</v>
      </c>
      <c r="J44" s="27">
        <v>708719.78</v>
      </c>
      <c r="K44" s="27">
        <v>87703.3</v>
      </c>
      <c r="L44" s="27">
        <v>608406.43000000005</v>
      </c>
      <c r="M44" s="27">
        <v>328011.69</v>
      </c>
      <c r="N44" s="27">
        <v>36675.96</v>
      </c>
    </row>
    <row r="45" spans="1:14" x14ac:dyDescent="0.25">
      <c r="A45" s="26">
        <v>45011</v>
      </c>
      <c r="B45" s="27">
        <v>7280625.5300000003</v>
      </c>
      <c r="C45" s="27">
        <v>1477194.34</v>
      </c>
      <c r="D45" s="27">
        <v>466544.57</v>
      </c>
      <c r="E45" s="27">
        <v>215294.75</v>
      </c>
      <c r="F45" s="27">
        <v>1145681.3999999999</v>
      </c>
      <c r="G45" s="27">
        <v>389408</v>
      </c>
      <c r="H45" s="27">
        <v>375703.55</v>
      </c>
      <c r="I45" s="27">
        <v>853815.91</v>
      </c>
      <c r="J45" s="27">
        <v>965229.78</v>
      </c>
      <c r="K45" s="27">
        <v>128751.08</v>
      </c>
      <c r="L45" s="27">
        <v>792043.73</v>
      </c>
      <c r="M45" s="27">
        <v>433612.32</v>
      </c>
      <c r="N45" s="27">
        <v>37346.1</v>
      </c>
    </row>
    <row r="46" spans="1:14" x14ac:dyDescent="0.25">
      <c r="A46" s="26">
        <v>45012</v>
      </c>
      <c r="B46" s="27">
        <v>5108918.91</v>
      </c>
      <c r="C46" s="27">
        <v>933081.67</v>
      </c>
      <c r="D46" s="27">
        <v>323367.65999999997</v>
      </c>
      <c r="E46" s="27">
        <v>159543.17000000001</v>
      </c>
      <c r="F46" s="27">
        <v>759710.65</v>
      </c>
      <c r="G46" s="27">
        <v>289974.73</v>
      </c>
      <c r="H46" s="27">
        <v>328492.74</v>
      </c>
      <c r="I46" s="27">
        <v>484406.24</v>
      </c>
      <c r="J46" s="27">
        <v>793655.33</v>
      </c>
      <c r="K46" s="27">
        <v>145332.6</v>
      </c>
      <c r="L46" s="27">
        <v>517915.76</v>
      </c>
      <c r="M46" s="27">
        <v>326010.84999999998</v>
      </c>
      <c r="N46" s="27">
        <v>47427.51</v>
      </c>
    </row>
    <row r="47" spans="1:14" x14ac:dyDescent="0.25">
      <c r="A47" s="26">
        <v>45016</v>
      </c>
      <c r="B47" s="27">
        <v>4797670.97</v>
      </c>
      <c r="C47" s="27">
        <v>1078654.26</v>
      </c>
      <c r="D47" s="27">
        <v>316123.92</v>
      </c>
      <c r="E47" s="27">
        <v>173630.6</v>
      </c>
      <c r="F47" s="27">
        <v>737908.64</v>
      </c>
      <c r="G47" s="27">
        <v>251726.09</v>
      </c>
      <c r="H47" s="27">
        <v>272873.64</v>
      </c>
      <c r="I47" s="27">
        <v>514875.17</v>
      </c>
      <c r="J47" s="27">
        <v>612069.39</v>
      </c>
      <c r="K47" s="27">
        <v>80990.78</v>
      </c>
      <c r="L47" s="27">
        <v>499617.38</v>
      </c>
      <c r="M47" s="27">
        <v>239376</v>
      </c>
      <c r="N47" s="27">
        <v>19825.099999999999</v>
      </c>
    </row>
    <row r="48" spans="1:14" x14ac:dyDescent="0.25">
      <c r="A48" s="26">
        <v>45017</v>
      </c>
      <c r="B48" s="27">
        <v>7188950.2300000004</v>
      </c>
      <c r="C48" s="27">
        <v>1702512.79</v>
      </c>
      <c r="D48" s="27">
        <v>490138.13</v>
      </c>
      <c r="E48" s="27">
        <v>222378.09</v>
      </c>
      <c r="F48" s="27">
        <v>1174067.4099999999</v>
      </c>
      <c r="G48" s="27">
        <v>310097.14</v>
      </c>
      <c r="H48" s="27">
        <v>303108.51</v>
      </c>
      <c r="I48" s="27">
        <v>631610.05000000005</v>
      </c>
      <c r="J48" s="27">
        <v>899661.67</v>
      </c>
      <c r="K48" s="27">
        <v>111447.97</v>
      </c>
      <c r="L48" s="27">
        <v>778712.36</v>
      </c>
      <c r="M48" s="27">
        <v>522942.56</v>
      </c>
      <c r="N48" s="27">
        <v>42273.55</v>
      </c>
    </row>
    <row r="49" spans="1:14" x14ac:dyDescent="0.25">
      <c r="A49" s="26">
        <v>45018</v>
      </c>
      <c r="B49" s="27">
        <v>7040399.54</v>
      </c>
      <c r="C49" s="27">
        <v>1545851.39</v>
      </c>
      <c r="D49" s="27">
        <v>411058.98</v>
      </c>
      <c r="E49" s="27">
        <v>152526.76999999999</v>
      </c>
      <c r="F49" s="27">
        <v>1046538.15</v>
      </c>
      <c r="G49" s="27">
        <v>378057.02</v>
      </c>
      <c r="H49" s="27">
        <v>369773.89</v>
      </c>
      <c r="I49" s="27">
        <v>977710.63</v>
      </c>
      <c r="J49" s="27">
        <v>968420.27</v>
      </c>
      <c r="K49" s="27">
        <v>132533.12</v>
      </c>
      <c r="L49" s="27">
        <v>656127.39</v>
      </c>
      <c r="M49" s="27">
        <v>345716.47</v>
      </c>
      <c r="N49" s="27">
        <v>56085.46</v>
      </c>
    </row>
    <row r="50" spans="1:14" x14ac:dyDescent="0.25">
      <c r="A50" s="26">
        <v>45023</v>
      </c>
      <c r="B50" s="27">
        <v>6522149.21</v>
      </c>
      <c r="C50" s="27">
        <v>1369032.56</v>
      </c>
      <c r="D50" s="27">
        <v>424519.02</v>
      </c>
      <c r="E50" s="27">
        <v>232332.16</v>
      </c>
      <c r="F50" s="27">
        <v>1119658.1200000001</v>
      </c>
      <c r="G50" s="27">
        <v>314849.65000000002</v>
      </c>
      <c r="H50" s="27">
        <v>313669.01</v>
      </c>
      <c r="I50" s="27">
        <v>651395.43999999994</v>
      </c>
      <c r="J50" s="27">
        <v>694843.98</v>
      </c>
      <c r="K50" s="27">
        <v>125379.66</v>
      </c>
      <c r="L50" s="27">
        <v>762054.18</v>
      </c>
      <c r="M50" s="27">
        <v>462674.11</v>
      </c>
      <c r="N50" s="27">
        <v>51741.32</v>
      </c>
    </row>
    <row r="51" spans="1:14" x14ac:dyDescent="0.25">
      <c r="A51" s="26">
        <v>45024</v>
      </c>
      <c r="B51" s="27">
        <v>19702841.289999999</v>
      </c>
      <c r="C51" s="27">
        <v>4221850.5599999996</v>
      </c>
      <c r="D51" s="27">
        <v>1251509.71</v>
      </c>
      <c r="E51" s="27">
        <v>875914.02</v>
      </c>
      <c r="F51" s="27">
        <v>3029577.35</v>
      </c>
      <c r="G51" s="27">
        <v>665664</v>
      </c>
      <c r="H51" s="27">
        <v>812520.94</v>
      </c>
      <c r="I51" s="27">
        <v>1452975.94</v>
      </c>
      <c r="J51" s="27">
        <v>1215951.4099999999</v>
      </c>
      <c r="K51" s="27">
        <v>2683474.87</v>
      </c>
      <c r="L51" s="27">
        <v>2083115.13</v>
      </c>
      <c r="M51" s="27">
        <v>1185965.6399999999</v>
      </c>
      <c r="N51" s="27">
        <v>224321.72</v>
      </c>
    </row>
    <row r="52" spans="1:14" x14ac:dyDescent="0.25">
      <c r="A52" s="26">
        <v>45025</v>
      </c>
      <c r="B52" s="27">
        <v>10347258.109999999</v>
      </c>
      <c r="C52" s="27">
        <v>2118525.7599999998</v>
      </c>
      <c r="D52" s="27">
        <v>684048.16</v>
      </c>
      <c r="E52" s="27">
        <v>368320.61</v>
      </c>
      <c r="F52" s="27">
        <v>1639198.97</v>
      </c>
      <c r="G52" s="27">
        <v>439627.56</v>
      </c>
      <c r="H52" s="27">
        <v>583305.18000000005</v>
      </c>
      <c r="I52" s="27">
        <v>1119594</v>
      </c>
      <c r="J52" s="27">
        <v>1228974.3999999999</v>
      </c>
      <c r="K52" s="27">
        <v>183356.26</v>
      </c>
      <c r="L52" s="27">
        <v>1110931.99</v>
      </c>
      <c r="M52" s="27">
        <v>761407.82</v>
      </c>
      <c r="N52" s="27">
        <v>109967.4</v>
      </c>
    </row>
    <row r="53" spans="1:14" x14ac:dyDescent="0.25">
      <c r="A53" s="26">
        <v>45037</v>
      </c>
      <c r="B53" s="27">
        <v>5638801.0300000003</v>
      </c>
      <c r="C53" s="27">
        <v>1099943.5900000001</v>
      </c>
      <c r="D53" s="27">
        <v>361143.08</v>
      </c>
      <c r="E53" s="27">
        <v>157483.92000000001</v>
      </c>
      <c r="F53" s="27">
        <v>981211.28</v>
      </c>
      <c r="G53" s="27">
        <v>287720.84999999998</v>
      </c>
      <c r="H53" s="27">
        <v>306414.59999999998</v>
      </c>
      <c r="I53" s="27">
        <v>701751.4</v>
      </c>
      <c r="J53" s="27">
        <v>574198.24</v>
      </c>
      <c r="K53" s="27">
        <v>61164.17</v>
      </c>
      <c r="L53" s="27">
        <v>647498.98</v>
      </c>
      <c r="M53" s="27">
        <v>411574.74</v>
      </c>
      <c r="N53" s="27">
        <v>48696.18</v>
      </c>
    </row>
    <row r="54" spans="1:14" x14ac:dyDescent="0.25">
      <c r="A54" s="26">
        <v>45038</v>
      </c>
      <c r="B54" s="27">
        <v>8667746.4499999993</v>
      </c>
      <c r="C54" s="27">
        <v>1752841.56</v>
      </c>
      <c r="D54" s="27">
        <v>609712.27</v>
      </c>
      <c r="E54" s="27">
        <v>355695.75</v>
      </c>
      <c r="F54" s="27">
        <v>1527694.72</v>
      </c>
      <c r="G54" s="27">
        <v>393715.06</v>
      </c>
      <c r="H54" s="27">
        <v>496415.92</v>
      </c>
      <c r="I54" s="27">
        <v>747236.71</v>
      </c>
      <c r="J54" s="27">
        <v>927267.47</v>
      </c>
      <c r="K54" s="27">
        <v>163764.94</v>
      </c>
      <c r="L54" s="27">
        <v>981707.55</v>
      </c>
      <c r="M54" s="27">
        <v>614721.46</v>
      </c>
      <c r="N54" s="27">
        <v>96973.04</v>
      </c>
    </row>
    <row r="55" spans="1:14" x14ac:dyDescent="0.25">
      <c r="A55" s="26">
        <v>45039</v>
      </c>
      <c r="B55" s="27">
        <v>8122223.4900000002</v>
      </c>
      <c r="C55" s="27">
        <v>1508499.72</v>
      </c>
      <c r="D55" s="27">
        <v>496941.29</v>
      </c>
      <c r="E55" s="27">
        <v>249916.68</v>
      </c>
      <c r="F55" s="27">
        <v>1239579.28</v>
      </c>
      <c r="G55" s="27">
        <v>407217.31</v>
      </c>
      <c r="H55" s="27">
        <v>463739.81</v>
      </c>
      <c r="I55" s="27">
        <v>976670.81</v>
      </c>
      <c r="J55" s="27">
        <v>1036661.81</v>
      </c>
      <c r="K55" s="27">
        <v>196677.8</v>
      </c>
      <c r="L55" s="27">
        <v>856063.44</v>
      </c>
      <c r="M55" s="27">
        <v>635170.41</v>
      </c>
      <c r="N55" s="27">
        <v>55085.13</v>
      </c>
    </row>
    <row r="56" spans="1:14" x14ac:dyDescent="0.25">
      <c r="A56" s="26">
        <v>45044</v>
      </c>
      <c r="B56" s="27">
        <v>6260160.96</v>
      </c>
      <c r="C56" s="27">
        <v>1206756.92</v>
      </c>
      <c r="D56" s="27">
        <v>387606.37</v>
      </c>
      <c r="E56" s="27">
        <v>192416.37</v>
      </c>
      <c r="F56" s="27">
        <v>1123879.6599999999</v>
      </c>
      <c r="G56" s="27">
        <v>306852.36</v>
      </c>
      <c r="H56" s="27">
        <v>379893.45</v>
      </c>
      <c r="I56" s="27">
        <v>663368.09</v>
      </c>
      <c r="J56" s="27">
        <v>648435.9</v>
      </c>
      <c r="K56" s="27">
        <v>120919.94</v>
      </c>
      <c r="L56" s="27">
        <v>712604.46</v>
      </c>
      <c r="M56" s="27">
        <v>491187.35</v>
      </c>
      <c r="N56" s="27">
        <v>26240.09</v>
      </c>
    </row>
    <row r="57" spans="1:14" x14ac:dyDescent="0.25">
      <c r="A57" s="26">
        <v>45045</v>
      </c>
      <c r="B57" s="27">
        <v>10034549.859999999</v>
      </c>
      <c r="C57" s="27">
        <v>2105799.7799999998</v>
      </c>
      <c r="D57" s="27">
        <v>666659.67000000004</v>
      </c>
      <c r="E57" s="27">
        <v>403983.94</v>
      </c>
      <c r="F57" s="27">
        <v>1748450.98</v>
      </c>
      <c r="G57" s="27">
        <v>465303.65</v>
      </c>
      <c r="H57" s="27">
        <v>587527.16</v>
      </c>
      <c r="I57" s="27">
        <v>1005373.72</v>
      </c>
      <c r="J57" s="27">
        <v>1020266.26</v>
      </c>
      <c r="K57" s="27">
        <v>213362.28</v>
      </c>
      <c r="L57" s="27">
        <v>1078969.6599999999</v>
      </c>
      <c r="M57" s="27">
        <v>679230.58</v>
      </c>
      <c r="N57" s="27">
        <v>59622.18</v>
      </c>
    </row>
    <row r="58" spans="1:14" x14ac:dyDescent="0.25">
      <c r="A58" s="26">
        <v>45046</v>
      </c>
      <c r="B58" s="27">
        <v>10266744.279999999</v>
      </c>
      <c r="C58" s="27">
        <v>2095384.9</v>
      </c>
      <c r="D58" s="27">
        <v>631601.94999999995</v>
      </c>
      <c r="E58" s="27">
        <v>312023.45</v>
      </c>
      <c r="F58" s="27">
        <v>1599255.26</v>
      </c>
      <c r="G58" s="27">
        <v>522885.76</v>
      </c>
      <c r="H58" s="27">
        <v>639227.02</v>
      </c>
      <c r="I58" s="27">
        <v>1024685.39</v>
      </c>
      <c r="J58" s="27">
        <v>1244434.6000000001</v>
      </c>
      <c r="K58" s="27">
        <v>273957.46000000002</v>
      </c>
      <c r="L58" s="27">
        <v>1169694.3</v>
      </c>
      <c r="M58" s="27">
        <v>708802.27</v>
      </c>
      <c r="N58" s="27">
        <v>44791.92</v>
      </c>
    </row>
    <row r="59" spans="1:14" x14ac:dyDescent="0.25">
      <c r="A59" s="26">
        <v>45051</v>
      </c>
      <c r="B59" s="27">
        <v>5427445.1600000001</v>
      </c>
      <c r="C59" s="27">
        <v>1292205.55</v>
      </c>
      <c r="D59" s="27">
        <v>385758.59</v>
      </c>
      <c r="E59" s="27">
        <v>162090.39000000001</v>
      </c>
      <c r="F59" s="27">
        <v>1062429.24</v>
      </c>
      <c r="G59" s="27">
        <v>237580.56</v>
      </c>
      <c r="H59" s="27">
        <v>214199.34</v>
      </c>
      <c r="I59" s="27">
        <v>488575.8</v>
      </c>
      <c r="J59" s="27">
        <v>417158.88</v>
      </c>
      <c r="K59" s="27">
        <v>45376.3</v>
      </c>
      <c r="L59" s="27">
        <v>662243.83999999997</v>
      </c>
      <c r="M59" s="27">
        <v>411339.03</v>
      </c>
      <c r="N59" s="27">
        <v>48487.64</v>
      </c>
    </row>
    <row r="60" spans="1:14" x14ac:dyDescent="0.25">
      <c r="A60" s="26">
        <v>45052</v>
      </c>
      <c r="B60" s="27">
        <v>9128732.8499999996</v>
      </c>
      <c r="C60" s="27">
        <v>2315714.7799999998</v>
      </c>
      <c r="D60" s="27">
        <v>717919.28</v>
      </c>
      <c r="E60" s="27">
        <v>361795.24</v>
      </c>
      <c r="F60" s="27">
        <v>1673092.31</v>
      </c>
      <c r="G60" s="27">
        <v>397409.25</v>
      </c>
      <c r="H60" s="27">
        <v>369495.56</v>
      </c>
      <c r="I60" s="27">
        <v>611689.86</v>
      </c>
      <c r="J60" s="27">
        <v>732900.29</v>
      </c>
      <c r="K60" s="27">
        <v>81150.039999999994</v>
      </c>
      <c r="L60" s="27">
        <v>1177631.42</v>
      </c>
      <c r="M60" s="27">
        <v>634831.24</v>
      </c>
      <c r="N60" s="27">
        <v>55103.58</v>
      </c>
    </row>
    <row r="61" spans="1:14" x14ac:dyDescent="0.25">
      <c r="A61" s="26">
        <v>45053</v>
      </c>
      <c r="B61" s="27">
        <v>10279192.93</v>
      </c>
      <c r="C61" s="27">
        <v>2019729.74</v>
      </c>
      <c r="D61" s="27">
        <v>674027.68</v>
      </c>
      <c r="E61" s="27">
        <v>406899.66</v>
      </c>
      <c r="F61" s="27">
        <v>1763665.24</v>
      </c>
      <c r="G61" s="27">
        <v>483460.64</v>
      </c>
      <c r="H61" s="27">
        <v>584473.84</v>
      </c>
      <c r="I61" s="27">
        <v>1024624.79</v>
      </c>
      <c r="J61" s="27">
        <v>1100725.82</v>
      </c>
      <c r="K61" s="27">
        <v>173856.78</v>
      </c>
      <c r="L61" s="27">
        <v>1223785.93</v>
      </c>
      <c r="M61" s="27">
        <v>749123.24</v>
      </c>
      <c r="N61" s="27">
        <v>74819.570000000007</v>
      </c>
    </row>
    <row r="62" spans="1:14" x14ac:dyDescent="0.25">
      <c r="A62" s="26">
        <v>45058</v>
      </c>
      <c r="B62" s="27">
        <v>5237436.82</v>
      </c>
      <c r="C62" s="27">
        <v>1060056.8400000001</v>
      </c>
      <c r="D62" s="27">
        <v>365765.13</v>
      </c>
      <c r="E62" s="27">
        <v>186286.3</v>
      </c>
      <c r="F62" s="27">
        <v>868267.41</v>
      </c>
      <c r="G62" s="27">
        <v>256079.47</v>
      </c>
      <c r="H62" s="27">
        <v>262244.68</v>
      </c>
      <c r="I62" s="27">
        <v>607440.67000000004</v>
      </c>
      <c r="J62" s="27">
        <v>630020.14</v>
      </c>
      <c r="K62" s="27">
        <v>82215.78</v>
      </c>
      <c r="L62" s="27">
        <v>589019.41</v>
      </c>
      <c r="M62" s="27">
        <v>265047.65000000002</v>
      </c>
      <c r="N62" s="27">
        <v>64993.34</v>
      </c>
    </row>
    <row r="63" spans="1:14" x14ac:dyDescent="0.25">
      <c r="A63" s="26">
        <v>45059</v>
      </c>
      <c r="B63" s="27">
        <v>6531914.7800000003</v>
      </c>
      <c r="C63" s="27">
        <v>1493795.17</v>
      </c>
      <c r="D63" s="27">
        <v>422199.31</v>
      </c>
      <c r="E63" s="27">
        <v>209997.15</v>
      </c>
      <c r="F63" s="27">
        <v>1061746.0900000001</v>
      </c>
      <c r="G63" s="27">
        <v>329442.5</v>
      </c>
      <c r="H63" s="27">
        <v>359923.13</v>
      </c>
      <c r="I63" s="27">
        <v>697650.17</v>
      </c>
      <c r="J63" s="27">
        <v>668197.51</v>
      </c>
      <c r="K63" s="27">
        <v>100249.72</v>
      </c>
      <c r="L63" s="27">
        <v>718791.21</v>
      </c>
      <c r="M63" s="27">
        <v>393969.95</v>
      </c>
      <c r="N63" s="27">
        <v>75952.87</v>
      </c>
    </row>
    <row r="64" spans="1:14" x14ac:dyDescent="0.25">
      <c r="A64" s="26">
        <v>45060</v>
      </c>
      <c r="B64" s="27">
        <v>6137370.0599999996</v>
      </c>
      <c r="C64" s="27">
        <v>1337498.68</v>
      </c>
      <c r="D64" s="27">
        <v>389708.95</v>
      </c>
      <c r="E64" s="27">
        <v>214350.07</v>
      </c>
      <c r="F64" s="27">
        <v>911228.37</v>
      </c>
      <c r="G64" s="27">
        <v>343657.15</v>
      </c>
      <c r="H64" s="27">
        <v>294101.71999999997</v>
      </c>
      <c r="I64" s="27">
        <v>833873.18</v>
      </c>
      <c r="J64" s="27">
        <v>718830.97</v>
      </c>
      <c r="K64" s="27">
        <v>116840.89</v>
      </c>
      <c r="L64" s="27">
        <v>616905.34</v>
      </c>
      <c r="M64" s="27">
        <v>307511.87</v>
      </c>
      <c r="N64" s="27">
        <v>52862.87</v>
      </c>
    </row>
    <row r="65" spans="1:14" x14ac:dyDescent="0.25">
      <c r="A65" s="26">
        <v>45065</v>
      </c>
      <c r="B65" s="27">
        <v>4342602.3</v>
      </c>
      <c r="C65" s="27">
        <v>1003781.51</v>
      </c>
      <c r="D65" s="27">
        <v>307166.99</v>
      </c>
      <c r="E65" s="27">
        <v>145688.24</v>
      </c>
      <c r="F65" s="27">
        <v>790828.38</v>
      </c>
      <c r="G65" s="27">
        <v>218933.22</v>
      </c>
      <c r="H65" s="27">
        <v>201923.59</v>
      </c>
      <c r="I65" s="27">
        <v>435805.72</v>
      </c>
      <c r="J65" s="27">
        <v>366852.84</v>
      </c>
      <c r="K65" s="27">
        <v>52476.84</v>
      </c>
      <c r="L65" s="27">
        <v>501562.99</v>
      </c>
      <c r="M65" s="27">
        <v>289548.46000000002</v>
      </c>
      <c r="N65" s="27">
        <v>28033.52</v>
      </c>
    </row>
    <row r="66" spans="1:14" x14ac:dyDescent="0.25">
      <c r="A66" s="26">
        <v>45066</v>
      </c>
      <c r="B66" s="27">
        <v>8724137.1799999997</v>
      </c>
      <c r="C66" s="27">
        <v>2085054.16</v>
      </c>
      <c r="D66" s="27">
        <v>649591.13</v>
      </c>
      <c r="E66" s="27">
        <v>347360.35</v>
      </c>
      <c r="F66" s="27">
        <v>1518539.76</v>
      </c>
      <c r="G66" s="27">
        <v>333281.90000000002</v>
      </c>
      <c r="H66" s="27">
        <v>378575.29</v>
      </c>
      <c r="I66" s="27">
        <v>737379.06</v>
      </c>
      <c r="J66" s="27">
        <v>829604.13</v>
      </c>
      <c r="K66" s="27">
        <v>143853.91</v>
      </c>
      <c r="L66" s="27">
        <v>1028525.5</v>
      </c>
      <c r="M66" s="27">
        <v>621838.77</v>
      </c>
      <c r="N66" s="27">
        <v>50533.22</v>
      </c>
    </row>
    <row r="67" spans="1:14" x14ac:dyDescent="0.25">
      <c r="A67" s="26">
        <v>45067</v>
      </c>
      <c r="B67" s="27">
        <v>6581868.7400000002</v>
      </c>
      <c r="C67" s="27">
        <v>1443569.67</v>
      </c>
      <c r="D67" s="27">
        <v>415802.26</v>
      </c>
      <c r="E67" s="27">
        <v>209389.68</v>
      </c>
      <c r="F67" s="27">
        <v>1047171.29</v>
      </c>
      <c r="G67" s="27">
        <v>348778.75</v>
      </c>
      <c r="H67" s="27">
        <v>317242.43</v>
      </c>
      <c r="I67" s="27">
        <v>726173.43</v>
      </c>
      <c r="J67" s="27">
        <v>821588.94</v>
      </c>
      <c r="K67" s="27">
        <v>128688.21</v>
      </c>
      <c r="L67" s="27">
        <v>653499.4</v>
      </c>
      <c r="M67" s="27">
        <v>362541.2</v>
      </c>
      <c r="N67" s="27">
        <v>107423.48</v>
      </c>
    </row>
    <row r="68" spans="1:14" x14ac:dyDescent="0.25">
      <c r="A68" s="26">
        <v>45072</v>
      </c>
      <c r="B68" s="27">
        <v>6711555.4000000004</v>
      </c>
      <c r="C68" s="27">
        <v>1347802.6</v>
      </c>
      <c r="D68" s="27">
        <v>427055.17</v>
      </c>
      <c r="E68" s="27">
        <v>364237.2</v>
      </c>
      <c r="F68" s="27">
        <v>1082674.21</v>
      </c>
      <c r="G68" s="27">
        <v>328618.09000000003</v>
      </c>
      <c r="H68" s="27">
        <v>362274.2</v>
      </c>
      <c r="I68" s="27">
        <v>688116.5</v>
      </c>
      <c r="J68" s="27">
        <v>700368.45</v>
      </c>
      <c r="K68" s="27">
        <v>106137.83</v>
      </c>
      <c r="L68" s="27">
        <v>718716.25</v>
      </c>
      <c r="M68" s="27">
        <v>455947.69</v>
      </c>
      <c r="N68" s="27">
        <v>129607.21</v>
      </c>
    </row>
    <row r="69" spans="1:14" x14ac:dyDescent="0.25">
      <c r="A69" s="26">
        <v>45073</v>
      </c>
      <c r="B69" s="27">
        <v>8201455.3499999996</v>
      </c>
      <c r="C69" s="27">
        <v>1849525.18</v>
      </c>
      <c r="D69" s="27">
        <v>559428.96</v>
      </c>
      <c r="E69" s="27">
        <v>295614.25</v>
      </c>
      <c r="F69" s="27">
        <v>1335152.72</v>
      </c>
      <c r="G69" s="27">
        <v>415133.95</v>
      </c>
      <c r="H69" s="27">
        <v>406465.6</v>
      </c>
      <c r="I69" s="27">
        <v>1034318.53</v>
      </c>
      <c r="J69" s="27">
        <v>805178.4</v>
      </c>
      <c r="K69" s="27">
        <v>221527.21</v>
      </c>
      <c r="L69" s="27">
        <v>801939.72</v>
      </c>
      <c r="M69" s="27">
        <v>436568.14</v>
      </c>
      <c r="N69" s="27">
        <v>40602.69</v>
      </c>
    </row>
    <row r="70" spans="1:14" x14ac:dyDescent="0.25">
      <c r="A70" s="26">
        <v>45074</v>
      </c>
      <c r="B70" s="27">
        <v>8556641.5</v>
      </c>
      <c r="C70" s="27">
        <v>1913929.61</v>
      </c>
      <c r="D70" s="27">
        <v>647371.05000000005</v>
      </c>
      <c r="E70" s="27">
        <v>289809.55</v>
      </c>
      <c r="F70" s="27">
        <v>1355518.52</v>
      </c>
      <c r="G70" s="27">
        <v>366403.71</v>
      </c>
      <c r="H70" s="27">
        <v>502101.71</v>
      </c>
      <c r="I70" s="27">
        <v>674318.25</v>
      </c>
      <c r="J70" s="27">
        <v>1043051.38</v>
      </c>
      <c r="K70" s="27">
        <v>365011.82</v>
      </c>
      <c r="L70" s="27">
        <v>873362.84</v>
      </c>
      <c r="M70" s="27">
        <v>468408.94</v>
      </c>
      <c r="N70" s="27">
        <v>57354.12</v>
      </c>
    </row>
    <row r="71" spans="1:14" x14ac:dyDescent="0.25">
      <c r="A71" s="26">
        <v>45075</v>
      </c>
      <c r="B71" s="27">
        <v>15998206.08</v>
      </c>
      <c r="C71" s="27">
        <v>2662418.5699999998</v>
      </c>
      <c r="D71" s="27">
        <v>804828.71</v>
      </c>
      <c r="E71" s="27">
        <v>503997.79</v>
      </c>
      <c r="F71" s="27">
        <v>2083716.21</v>
      </c>
      <c r="G71" s="27">
        <v>595202.46</v>
      </c>
      <c r="H71" s="27">
        <v>764318.67</v>
      </c>
      <c r="I71" s="27">
        <v>1414651.02</v>
      </c>
      <c r="J71" s="27">
        <v>1425356.3</v>
      </c>
      <c r="K71" s="27">
        <v>3560019.99</v>
      </c>
      <c r="L71" s="27">
        <v>1379113.95</v>
      </c>
      <c r="M71" s="27">
        <v>733444.9</v>
      </c>
      <c r="N71" s="27">
        <v>71137.509999999995</v>
      </c>
    </row>
    <row r="72" spans="1:14" x14ac:dyDescent="0.25">
      <c r="A72" s="26">
        <v>45079</v>
      </c>
      <c r="B72" s="27">
        <v>5511776.3799999999</v>
      </c>
      <c r="C72" s="27">
        <v>1125876.6599999999</v>
      </c>
      <c r="D72" s="27">
        <v>385678.5</v>
      </c>
      <c r="E72" s="27">
        <v>173648</v>
      </c>
      <c r="F72" s="27">
        <v>986840.81</v>
      </c>
      <c r="G72" s="27">
        <v>281528.40000000002</v>
      </c>
      <c r="H72" s="27">
        <v>293285.40999999997</v>
      </c>
      <c r="I72" s="27">
        <v>546449.09</v>
      </c>
      <c r="J72" s="27">
        <v>632855.02</v>
      </c>
      <c r="K72" s="27">
        <v>101736.81</v>
      </c>
      <c r="L72" s="27">
        <v>584474.31999999995</v>
      </c>
      <c r="M72" s="27">
        <v>322230.74</v>
      </c>
      <c r="N72" s="27">
        <v>77172.62</v>
      </c>
    </row>
    <row r="73" spans="1:14" x14ac:dyDescent="0.25">
      <c r="A73" s="26">
        <v>45080</v>
      </c>
      <c r="B73" s="27">
        <v>8112011.0999999996</v>
      </c>
      <c r="C73" s="27">
        <v>1729210.75</v>
      </c>
      <c r="D73" s="27">
        <v>526847.30000000005</v>
      </c>
      <c r="E73" s="27">
        <v>272094.75</v>
      </c>
      <c r="F73" s="27">
        <v>1325351.32</v>
      </c>
      <c r="G73" s="27">
        <v>399323.84</v>
      </c>
      <c r="H73" s="27">
        <v>402126.48</v>
      </c>
      <c r="I73" s="27">
        <v>890535.01</v>
      </c>
      <c r="J73" s="27">
        <v>826652.12</v>
      </c>
      <c r="K73" s="27">
        <v>140330.91</v>
      </c>
      <c r="L73" s="27">
        <v>924411.28</v>
      </c>
      <c r="M73" s="27">
        <v>506642.51</v>
      </c>
      <c r="N73" s="27">
        <v>168484.83</v>
      </c>
    </row>
    <row r="74" spans="1:14" x14ac:dyDescent="0.25">
      <c r="A74" s="26">
        <v>45081</v>
      </c>
      <c r="B74" s="27">
        <v>7866971.7800000003</v>
      </c>
      <c r="C74" s="27">
        <v>1538238.78</v>
      </c>
      <c r="D74" s="27">
        <v>501720.3</v>
      </c>
      <c r="E74" s="27">
        <v>350386.47</v>
      </c>
      <c r="F74" s="27">
        <v>1246154.08</v>
      </c>
      <c r="G74" s="27">
        <v>372924.75</v>
      </c>
      <c r="H74" s="27">
        <v>386624.68</v>
      </c>
      <c r="I74" s="27">
        <v>828759.77</v>
      </c>
      <c r="J74" s="27">
        <v>977014.29</v>
      </c>
      <c r="K74" s="27">
        <v>224511.5</v>
      </c>
      <c r="L74" s="27">
        <v>829324.15</v>
      </c>
      <c r="M74" s="27">
        <v>528884.39</v>
      </c>
      <c r="N74" s="27">
        <v>82428.62</v>
      </c>
    </row>
    <row r="75" spans="1:14" x14ac:dyDescent="0.25">
      <c r="A75" s="26">
        <v>45086</v>
      </c>
      <c r="B75" s="27">
        <v>5106949.49</v>
      </c>
      <c r="C75" s="27">
        <v>1129271.92</v>
      </c>
      <c r="D75" s="27">
        <v>389037.37</v>
      </c>
      <c r="E75" s="27">
        <v>190704.43</v>
      </c>
      <c r="F75" s="27">
        <v>935237.46</v>
      </c>
      <c r="G75" s="27">
        <v>234955.81</v>
      </c>
      <c r="H75" s="27">
        <v>227282.8</v>
      </c>
      <c r="I75" s="27">
        <v>455571.49</v>
      </c>
      <c r="J75" s="27">
        <v>433321.94</v>
      </c>
      <c r="K75" s="27">
        <v>73652.53</v>
      </c>
      <c r="L75" s="27">
        <v>585571.16</v>
      </c>
      <c r="M75" s="27">
        <v>407280.33</v>
      </c>
      <c r="N75" s="27">
        <v>45062.25</v>
      </c>
    </row>
    <row r="76" spans="1:14" x14ac:dyDescent="0.25">
      <c r="A76" s="26">
        <v>45087</v>
      </c>
      <c r="B76" s="27">
        <v>10742059.310000001</v>
      </c>
      <c r="C76" s="27">
        <v>2286357.9500000002</v>
      </c>
      <c r="D76" s="27">
        <v>786084.22</v>
      </c>
      <c r="E76" s="27">
        <v>628197.81999999995</v>
      </c>
      <c r="F76" s="27">
        <v>2049045.88</v>
      </c>
      <c r="G76" s="27">
        <v>417290.05</v>
      </c>
      <c r="H76" s="27">
        <v>473027.22</v>
      </c>
      <c r="I76" s="27">
        <v>810668.41</v>
      </c>
      <c r="J76" s="27">
        <v>924941</v>
      </c>
      <c r="K76" s="27">
        <v>125894.11</v>
      </c>
      <c r="L76" s="27">
        <v>1351297.97</v>
      </c>
      <c r="M76" s="27">
        <v>799037.37</v>
      </c>
      <c r="N76" s="27">
        <v>90217.31</v>
      </c>
    </row>
    <row r="77" spans="1:14" x14ac:dyDescent="0.25">
      <c r="A77" s="26">
        <v>45088</v>
      </c>
      <c r="B77" s="27">
        <v>7793632.6200000001</v>
      </c>
      <c r="C77" s="27">
        <v>1769814.9</v>
      </c>
      <c r="D77" s="27">
        <v>535830.47</v>
      </c>
      <c r="E77" s="27">
        <v>292320.48</v>
      </c>
      <c r="F77" s="27">
        <v>1324879.3500000001</v>
      </c>
      <c r="G77" s="27">
        <v>402168.88</v>
      </c>
      <c r="H77" s="27">
        <v>375591.83</v>
      </c>
      <c r="I77" s="27">
        <v>660529.98</v>
      </c>
      <c r="J77" s="27">
        <v>838754.87</v>
      </c>
      <c r="K77" s="27">
        <v>174492.21</v>
      </c>
      <c r="L77" s="27">
        <v>830825.6</v>
      </c>
      <c r="M77" s="27">
        <v>532023.28</v>
      </c>
      <c r="N77" s="27">
        <v>56400.77</v>
      </c>
    </row>
    <row r="78" spans="1:14" x14ac:dyDescent="0.25">
      <c r="A78" s="26">
        <v>45093</v>
      </c>
      <c r="B78" s="27">
        <v>6909979.6600000001</v>
      </c>
      <c r="C78" s="27">
        <v>1446676.93</v>
      </c>
      <c r="D78" s="27">
        <v>479285.92</v>
      </c>
      <c r="E78" s="27">
        <v>251178.7</v>
      </c>
      <c r="F78" s="27">
        <v>1160404.6599999999</v>
      </c>
      <c r="G78" s="27">
        <v>337243.11</v>
      </c>
      <c r="H78" s="27">
        <v>423585.09</v>
      </c>
      <c r="I78" s="27">
        <v>513195.29</v>
      </c>
      <c r="J78" s="27">
        <v>830144.44</v>
      </c>
      <c r="K78" s="27">
        <v>186372.05</v>
      </c>
      <c r="L78" s="27">
        <v>703629.77</v>
      </c>
      <c r="M78" s="27">
        <v>470775.63</v>
      </c>
      <c r="N78" s="27">
        <v>107488.07</v>
      </c>
    </row>
    <row r="79" spans="1:14" x14ac:dyDescent="0.25">
      <c r="A79" s="26">
        <v>45094</v>
      </c>
      <c r="B79" s="27">
        <v>11453791.800000001</v>
      </c>
      <c r="C79" s="27">
        <v>2468251.33</v>
      </c>
      <c r="D79" s="27">
        <v>772875.73</v>
      </c>
      <c r="E79" s="27">
        <v>430933.98</v>
      </c>
      <c r="F79" s="27">
        <v>1832086.62</v>
      </c>
      <c r="G79" s="27">
        <v>515767</v>
      </c>
      <c r="H79" s="27">
        <v>736827.07</v>
      </c>
      <c r="I79" s="27">
        <v>841483.7</v>
      </c>
      <c r="J79" s="27">
        <v>1298968.58</v>
      </c>
      <c r="K79" s="27">
        <v>484844.48</v>
      </c>
      <c r="L79" s="27">
        <v>1223118.3700000001</v>
      </c>
      <c r="M79" s="27">
        <v>725791.6</v>
      </c>
      <c r="N79" s="27">
        <v>122843.34</v>
      </c>
    </row>
    <row r="80" spans="1:14" x14ac:dyDescent="0.25">
      <c r="A80" s="26">
        <v>45095</v>
      </c>
      <c r="B80" s="27">
        <v>16147183.15</v>
      </c>
      <c r="C80" s="27">
        <v>2671463.4700000002</v>
      </c>
      <c r="D80" s="27">
        <v>837721.81</v>
      </c>
      <c r="E80" s="27">
        <v>544254.38</v>
      </c>
      <c r="F80" s="27">
        <v>2229037</v>
      </c>
      <c r="G80" s="27">
        <v>593309.74</v>
      </c>
      <c r="H80" s="27">
        <v>737760.8</v>
      </c>
      <c r="I80" s="27">
        <v>1075245</v>
      </c>
      <c r="J80" s="27">
        <v>1171514.08</v>
      </c>
      <c r="K80" s="27">
        <v>3742426.59</v>
      </c>
      <c r="L80" s="27">
        <v>1482680.11</v>
      </c>
      <c r="M80" s="27">
        <v>930403.36</v>
      </c>
      <c r="N80" s="27">
        <v>131366.81</v>
      </c>
    </row>
    <row r="81" spans="1:14" x14ac:dyDescent="0.25">
      <c r="A81" s="26">
        <v>45198</v>
      </c>
      <c r="B81" s="27">
        <v>7377038.8200000003</v>
      </c>
      <c r="C81" s="27">
        <v>1479895.54</v>
      </c>
      <c r="D81" s="27">
        <v>482693.94</v>
      </c>
      <c r="E81" s="27">
        <v>256360.52</v>
      </c>
      <c r="F81" s="27">
        <v>1189921.07</v>
      </c>
      <c r="G81" s="27">
        <v>376310.94</v>
      </c>
      <c r="H81" s="27">
        <v>515424.76</v>
      </c>
      <c r="I81" s="27">
        <v>497186.72</v>
      </c>
      <c r="J81" s="27">
        <v>999088.7</v>
      </c>
      <c r="K81" s="27">
        <v>190207.27</v>
      </c>
      <c r="L81" s="27">
        <v>810949.44</v>
      </c>
      <c r="M81" s="27">
        <v>490337.56</v>
      </c>
      <c r="N81" s="27">
        <v>88662.36</v>
      </c>
    </row>
    <row r="82" spans="1:14" x14ac:dyDescent="0.25">
      <c r="A82" s="26">
        <v>45199</v>
      </c>
      <c r="B82" s="27">
        <v>11535970.34</v>
      </c>
      <c r="C82" s="27">
        <v>2609966.48</v>
      </c>
      <c r="D82" s="27">
        <v>712614.28</v>
      </c>
      <c r="E82" s="27">
        <v>397674.87</v>
      </c>
      <c r="F82" s="27">
        <v>1926379.71</v>
      </c>
      <c r="G82" s="27">
        <v>523241.93</v>
      </c>
      <c r="H82" s="27">
        <v>711174.11</v>
      </c>
      <c r="I82" s="27">
        <v>737201.17</v>
      </c>
      <c r="J82" s="27">
        <v>1469993.83</v>
      </c>
      <c r="K82" s="27">
        <v>297825.90999999997</v>
      </c>
      <c r="L82" s="27">
        <v>1248612.22</v>
      </c>
      <c r="M82" s="27">
        <v>825301.95</v>
      </c>
      <c r="N82" s="27">
        <v>75983.88</v>
      </c>
    </row>
    <row r="83" spans="1:14" x14ac:dyDescent="0.25">
      <c r="A83" s="26">
        <v>45200</v>
      </c>
      <c r="B83" s="27">
        <v>9599845.3599999994</v>
      </c>
      <c r="C83" s="27">
        <v>2016665.74</v>
      </c>
      <c r="D83" s="27">
        <v>692524.38</v>
      </c>
      <c r="E83" s="27">
        <v>260792.93</v>
      </c>
      <c r="F83" s="27">
        <v>1523111.65</v>
      </c>
      <c r="G83" s="27">
        <v>527053.88</v>
      </c>
      <c r="H83" s="27">
        <v>600424.38</v>
      </c>
      <c r="I83" s="27">
        <v>812352.28</v>
      </c>
      <c r="J83" s="27">
        <v>1333945.7</v>
      </c>
      <c r="K83" s="27">
        <v>262641.58</v>
      </c>
      <c r="L83" s="27">
        <v>929332.18</v>
      </c>
      <c r="M83" s="27">
        <v>552500.82999999996</v>
      </c>
      <c r="N83" s="27">
        <v>88499.83</v>
      </c>
    </row>
    <row r="84" spans="1:14" x14ac:dyDescent="0.25">
      <c r="A84" s="26">
        <v>45205</v>
      </c>
      <c r="B84" s="27">
        <v>5887282.9299999997</v>
      </c>
      <c r="C84" s="27">
        <v>1373900.56</v>
      </c>
      <c r="D84" s="27">
        <v>416737.15</v>
      </c>
      <c r="E84" s="27">
        <v>168504.42</v>
      </c>
      <c r="F84" s="27">
        <v>1031686.01</v>
      </c>
      <c r="G84" s="27">
        <v>270035.15999999997</v>
      </c>
      <c r="H84" s="27">
        <v>337895.58</v>
      </c>
      <c r="I84" s="27">
        <v>430097.52</v>
      </c>
      <c r="J84" s="27">
        <v>626433.36</v>
      </c>
      <c r="K84" s="27">
        <v>116218.16</v>
      </c>
      <c r="L84" s="27">
        <v>629281.42000000004</v>
      </c>
      <c r="M84" s="27">
        <v>433582.79</v>
      </c>
      <c r="N84" s="27">
        <v>52910.8</v>
      </c>
    </row>
    <row r="85" spans="1:14" x14ac:dyDescent="0.25">
      <c r="A85" s="26">
        <v>45206</v>
      </c>
      <c r="B85" s="27">
        <v>11223407.83</v>
      </c>
      <c r="C85" s="27">
        <v>2421487.35</v>
      </c>
      <c r="D85" s="27">
        <v>739980.75</v>
      </c>
      <c r="E85" s="27">
        <v>391759.83</v>
      </c>
      <c r="F85" s="27">
        <v>2008021.19</v>
      </c>
      <c r="G85" s="27">
        <v>448427.98</v>
      </c>
      <c r="H85" s="27">
        <v>641723.82999999996</v>
      </c>
      <c r="I85" s="27">
        <v>849760.89</v>
      </c>
      <c r="J85" s="27">
        <v>1324884.6599999999</v>
      </c>
      <c r="K85" s="27">
        <v>182271.38</v>
      </c>
      <c r="L85" s="27">
        <v>1250292.74</v>
      </c>
      <c r="M85" s="27">
        <v>851636.58</v>
      </c>
      <c r="N85" s="27">
        <v>113160.65</v>
      </c>
    </row>
    <row r="86" spans="1:14" x14ac:dyDescent="0.25">
      <c r="A86" s="26">
        <v>45207</v>
      </c>
      <c r="B86" s="27">
        <v>8560752.0800000001</v>
      </c>
      <c r="C86" s="27">
        <v>1738751.34</v>
      </c>
      <c r="D86" s="27">
        <v>508602.71</v>
      </c>
      <c r="E86" s="27">
        <v>271752.65000000002</v>
      </c>
      <c r="F86" s="27">
        <v>1305413.68</v>
      </c>
      <c r="G86" s="27">
        <v>380854.44</v>
      </c>
      <c r="H86" s="27">
        <v>612018.1</v>
      </c>
      <c r="I86" s="27">
        <v>631478.04</v>
      </c>
      <c r="J86" s="27">
        <v>1216511.01</v>
      </c>
      <c r="K86" s="27">
        <v>194872</v>
      </c>
      <c r="L86" s="27">
        <v>887405.78</v>
      </c>
      <c r="M86" s="27">
        <v>644827.81999999995</v>
      </c>
      <c r="N86" s="27">
        <v>168264.51</v>
      </c>
    </row>
    <row r="87" spans="1:14" x14ac:dyDescent="0.25">
      <c r="A87" s="26">
        <v>45208</v>
      </c>
      <c r="B87" s="27">
        <v>6897516.29</v>
      </c>
      <c r="C87" s="27">
        <v>1211471.1599999999</v>
      </c>
      <c r="D87" s="27">
        <v>387047.89</v>
      </c>
      <c r="E87" s="27">
        <v>226182.86</v>
      </c>
      <c r="F87" s="27">
        <v>1058332.8500000001</v>
      </c>
      <c r="G87" s="27">
        <v>338205.98</v>
      </c>
      <c r="H87" s="27">
        <v>544405.43999999994</v>
      </c>
      <c r="I87" s="27">
        <v>508269.79</v>
      </c>
      <c r="J87" s="27">
        <v>1178100.99</v>
      </c>
      <c r="K87" s="27">
        <v>130693.93</v>
      </c>
      <c r="L87" s="27">
        <v>719246.62</v>
      </c>
      <c r="M87" s="27">
        <v>526424.72</v>
      </c>
      <c r="N87" s="27">
        <v>69134.06</v>
      </c>
    </row>
    <row r="88" spans="1:14" x14ac:dyDescent="0.25">
      <c r="A88" s="26">
        <v>45213</v>
      </c>
      <c r="B88" s="27">
        <v>9232679.6999999993</v>
      </c>
      <c r="C88" s="27">
        <v>1823201.39</v>
      </c>
      <c r="D88" s="27">
        <v>569494.43000000005</v>
      </c>
      <c r="E88" s="27">
        <v>348070.54</v>
      </c>
      <c r="F88" s="27">
        <v>1535135.13</v>
      </c>
      <c r="G88" s="27">
        <v>400735.26</v>
      </c>
      <c r="H88" s="27">
        <v>638033.49</v>
      </c>
      <c r="I88" s="27">
        <v>676976.74</v>
      </c>
      <c r="J88" s="27">
        <v>1181938.5</v>
      </c>
      <c r="K88" s="27">
        <v>160055.18</v>
      </c>
      <c r="L88" s="27">
        <v>1061213.26</v>
      </c>
      <c r="M88" s="27">
        <v>731272.48</v>
      </c>
      <c r="N88" s="27">
        <v>106553.3</v>
      </c>
    </row>
    <row r="89" spans="1:14" x14ac:dyDescent="0.25">
      <c r="A89" s="26">
        <v>45214</v>
      </c>
      <c r="B89" s="27">
        <v>8782066.6699999999</v>
      </c>
      <c r="C89" s="27">
        <v>1801754.69</v>
      </c>
      <c r="D89" s="27">
        <v>566195.07999999996</v>
      </c>
      <c r="E89" s="27">
        <v>291792.73</v>
      </c>
      <c r="F89" s="27">
        <v>1433831.24</v>
      </c>
      <c r="G89" s="27">
        <v>429667.48</v>
      </c>
      <c r="H89" s="27">
        <v>616753.31999999995</v>
      </c>
      <c r="I89" s="27">
        <v>610122.13</v>
      </c>
      <c r="J89" s="27">
        <v>1044014.25</v>
      </c>
      <c r="K89" s="27">
        <v>263968.21000000002</v>
      </c>
      <c r="L89" s="27">
        <v>955629.54</v>
      </c>
      <c r="M89" s="27">
        <v>666237.52</v>
      </c>
      <c r="N89" s="27">
        <v>102100.48</v>
      </c>
    </row>
    <row r="90" spans="1:14" x14ac:dyDescent="0.25">
      <c r="A90" s="26">
        <v>45219</v>
      </c>
      <c r="B90" s="27">
        <v>5919437.3200000003</v>
      </c>
      <c r="C90" s="27">
        <v>1298859.76</v>
      </c>
      <c r="D90" s="27">
        <v>359320.75</v>
      </c>
      <c r="E90" s="27">
        <v>158216.72</v>
      </c>
      <c r="F90" s="27">
        <v>976965.29</v>
      </c>
      <c r="G90" s="27">
        <v>327773.14</v>
      </c>
      <c r="H90" s="27">
        <v>422390.17</v>
      </c>
      <c r="I90" s="27">
        <v>494982.98</v>
      </c>
      <c r="J90" s="27">
        <v>695247.67</v>
      </c>
      <c r="K90" s="27">
        <v>114818.79</v>
      </c>
      <c r="L90" s="27">
        <v>622253.30000000005</v>
      </c>
      <c r="M90" s="27">
        <v>357316.47</v>
      </c>
      <c r="N90" s="27">
        <v>91292.28</v>
      </c>
    </row>
    <row r="91" spans="1:14" x14ac:dyDescent="0.25">
      <c r="A91" s="26">
        <v>45220</v>
      </c>
      <c r="B91" s="27">
        <v>6992378.6200000001</v>
      </c>
      <c r="C91" s="27">
        <v>1554023.54</v>
      </c>
      <c r="D91" s="27">
        <v>417517.43</v>
      </c>
      <c r="E91" s="27">
        <v>199148.79</v>
      </c>
      <c r="F91" s="27">
        <v>1055502.25</v>
      </c>
      <c r="G91" s="27">
        <v>427266.34</v>
      </c>
      <c r="H91" s="27">
        <v>414619.58</v>
      </c>
      <c r="I91" s="27">
        <v>726310.46</v>
      </c>
      <c r="J91" s="27">
        <v>900563.86</v>
      </c>
      <c r="K91" s="27">
        <v>152150.37</v>
      </c>
      <c r="L91" s="27">
        <v>698860.85</v>
      </c>
      <c r="M91" s="27">
        <v>401886.57</v>
      </c>
      <c r="N91" s="27">
        <v>44528.58</v>
      </c>
    </row>
    <row r="92" spans="1:14" x14ac:dyDescent="0.25">
      <c r="A92" s="26">
        <v>45221</v>
      </c>
      <c r="B92" s="27">
        <v>6055501.6600000001</v>
      </c>
      <c r="C92" s="27">
        <v>1207804.3799999999</v>
      </c>
      <c r="D92" s="27">
        <v>354635.66</v>
      </c>
      <c r="E92" s="27">
        <v>174174.96</v>
      </c>
      <c r="F92" s="27">
        <v>892886.69</v>
      </c>
      <c r="G92" s="27">
        <v>352636.44</v>
      </c>
      <c r="H92" s="27">
        <v>466580.53</v>
      </c>
      <c r="I92" s="27">
        <v>577457.22</v>
      </c>
      <c r="J92" s="27">
        <v>896751.4</v>
      </c>
      <c r="K92" s="27">
        <v>160967.56</v>
      </c>
      <c r="L92" s="27">
        <v>559103.42000000004</v>
      </c>
      <c r="M92" s="27">
        <v>368825.59</v>
      </c>
      <c r="N92" s="27">
        <v>43677.81</v>
      </c>
    </row>
    <row r="93" spans="1:14" x14ac:dyDescent="0.25">
      <c r="A93" s="26">
        <v>45226</v>
      </c>
      <c r="B93" s="27">
        <v>6138286.5899999999</v>
      </c>
      <c r="C93" s="27">
        <v>1373621.1</v>
      </c>
      <c r="D93" s="27">
        <v>414561.49</v>
      </c>
      <c r="E93" s="27">
        <v>182733.94</v>
      </c>
      <c r="F93" s="27">
        <v>1010884.59</v>
      </c>
      <c r="G93" s="27">
        <v>337237.67</v>
      </c>
      <c r="H93" s="27">
        <v>396103.97</v>
      </c>
      <c r="I93" s="27">
        <v>461666.35</v>
      </c>
      <c r="J93" s="27">
        <v>722761.21</v>
      </c>
      <c r="K93" s="27">
        <v>98089.72</v>
      </c>
      <c r="L93" s="27">
        <v>657797.01</v>
      </c>
      <c r="M93" s="27">
        <v>441128.55</v>
      </c>
      <c r="N93" s="27">
        <v>41700.99</v>
      </c>
    </row>
    <row r="94" spans="1:14" x14ac:dyDescent="0.25">
      <c r="A94" s="26">
        <v>45227</v>
      </c>
      <c r="B94" s="27">
        <v>7721161.1299999999</v>
      </c>
      <c r="C94" s="27">
        <v>1574039.54</v>
      </c>
      <c r="D94" s="27">
        <v>453754.15</v>
      </c>
      <c r="E94" s="27">
        <v>229875.54</v>
      </c>
      <c r="F94" s="27">
        <v>1278553.58</v>
      </c>
      <c r="G94" s="27">
        <v>377274.8</v>
      </c>
      <c r="H94" s="27">
        <v>484901.08</v>
      </c>
      <c r="I94" s="27">
        <v>772291.49</v>
      </c>
      <c r="J94" s="27">
        <v>1019533.57</v>
      </c>
      <c r="K94" s="27">
        <v>137275.9</v>
      </c>
      <c r="L94" s="27">
        <v>801790.75</v>
      </c>
      <c r="M94" s="27">
        <v>509587.3</v>
      </c>
      <c r="N94" s="27">
        <v>82283.429999999993</v>
      </c>
    </row>
    <row r="95" spans="1:14" x14ac:dyDescent="0.25">
      <c r="A95" s="26">
        <v>45228</v>
      </c>
      <c r="B95" s="27">
        <v>7635277.54</v>
      </c>
      <c r="C95" s="27">
        <v>1499270.48</v>
      </c>
      <c r="D95" s="27">
        <v>466874.19</v>
      </c>
      <c r="E95" s="27">
        <v>219519.51</v>
      </c>
      <c r="F95" s="27">
        <v>1110336.8600000001</v>
      </c>
      <c r="G95" s="27">
        <v>434789.57</v>
      </c>
      <c r="H95" s="27">
        <v>505698.29</v>
      </c>
      <c r="I95" s="27">
        <v>780222.43</v>
      </c>
      <c r="J95" s="27">
        <v>1035593.97</v>
      </c>
      <c r="K95" s="27">
        <v>160946.57</v>
      </c>
      <c r="L95" s="27">
        <v>742466.23</v>
      </c>
      <c r="M95" s="27">
        <v>524764</v>
      </c>
      <c r="N95" s="27">
        <v>154795.44</v>
      </c>
    </row>
    <row r="96" spans="1:14" x14ac:dyDescent="0.25">
      <c r="A96" s="26">
        <v>45232</v>
      </c>
      <c r="B96" s="27">
        <v>6099943.8600000003</v>
      </c>
      <c r="C96" s="27">
        <v>1244609.48</v>
      </c>
      <c r="D96" s="27">
        <v>394273.45</v>
      </c>
      <c r="E96" s="27">
        <v>207425.71</v>
      </c>
      <c r="F96" s="27">
        <v>1015792.08</v>
      </c>
      <c r="G96" s="27">
        <v>407930.01</v>
      </c>
      <c r="H96" s="27">
        <v>438386.03</v>
      </c>
      <c r="I96" s="27">
        <v>439962.93</v>
      </c>
      <c r="J96" s="27">
        <v>820057.96</v>
      </c>
      <c r="K96" s="27">
        <v>96834.81</v>
      </c>
      <c r="L96" s="27">
        <v>621780.56999999995</v>
      </c>
      <c r="M96" s="27">
        <v>363294.95</v>
      </c>
      <c r="N96" s="27">
        <v>49595.88</v>
      </c>
    </row>
    <row r="97" spans="1:14" x14ac:dyDescent="0.25">
      <c r="A97" s="26">
        <v>45233</v>
      </c>
      <c r="B97" s="27">
        <v>62136939.299999997</v>
      </c>
      <c r="C97" s="27">
        <v>13343585.41</v>
      </c>
      <c r="D97" s="27">
        <v>3732012.76</v>
      </c>
      <c r="E97" s="27">
        <v>2757927.53</v>
      </c>
      <c r="F97" s="27">
        <v>12586025.1</v>
      </c>
      <c r="G97" s="27">
        <v>3287219.4</v>
      </c>
      <c r="H97" s="27">
        <v>3965604.97</v>
      </c>
      <c r="I97" s="27">
        <v>3691207.62</v>
      </c>
      <c r="J97" s="27">
        <v>6177976.1900000004</v>
      </c>
      <c r="K97" s="27">
        <v>779057.57</v>
      </c>
      <c r="L97" s="27">
        <v>7570149.6500000004</v>
      </c>
      <c r="M97" s="27">
        <v>3801975</v>
      </c>
      <c r="N97" s="27">
        <v>444198.1</v>
      </c>
    </row>
    <row r="98" spans="1:14" x14ac:dyDescent="0.25">
      <c r="A98" s="26">
        <v>45234</v>
      </c>
      <c r="B98" s="27">
        <v>114145050.23999999</v>
      </c>
      <c r="C98" s="27">
        <v>25729173.25</v>
      </c>
      <c r="D98" s="27">
        <v>6922381.1299999999</v>
      </c>
      <c r="E98" s="27">
        <v>5403348.6699999999</v>
      </c>
      <c r="F98" s="27">
        <v>22666547.170000002</v>
      </c>
      <c r="G98" s="27">
        <v>6308621.5999999996</v>
      </c>
      <c r="H98" s="27">
        <v>4673937.4000000004</v>
      </c>
      <c r="I98" s="27">
        <v>8412013.1199999992</v>
      </c>
      <c r="J98" s="27">
        <v>9005053.1500000004</v>
      </c>
      <c r="K98" s="27">
        <v>2314855.7200000002</v>
      </c>
      <c r="L98" s="27">
        <v>14697300.630000001</v>
      </c>
      <c r="M98" s="27">
        <v>7275924.3399999999</v>
      </c>
      <c r="N98" s="27">
        <v>735894.06</v>
      </c>
    </row>
    <row r="99" spans="1:14" x14ac:dyDescent="0.25">
      <c r="A99" s="26">
        <v>45235</v>
      </c>
      <c r="B99" s="27">
        <v>10855488.34</v>
      </c>
      <c r="C99" s="27">
        <v>2078981.75</v>
      </c>
      <c r="D99" s="27">
        <v>572666.81999999995</v>
      </c>
      <c r="E99" s="27">
        <v>350858.43</v>
      </c>
      <c r="F99" s="27">
        <v>1587001.64</v>
      </c>
      <c r="G99" s="27">
        <v>519260.94</v>
      </c>
      <c r="H99" s="27">
        <v>674196.99</v>
      </c>
      <c r="I99" s="27">
        <v>1081787.97</v>
      </c>
      <c r="J99" s="27">
        <v>1445833.31</v>
      </c>
      <c r="K99" s="27">
        <v>558096.44999999995</v>
      </c>
      <c r="L99" s="27">
        <v>1118668.22</v>
      </c>
      <c r="M99" s="27">
        <v>727634.26</v>
      </c>
      <c r="N99" s="27">
        <v>140501.56</v>
      </c>
    </row>
    <row r="100" spans="1:14" x14ac:dyDescent="0.25">
      <c r="A100" s="24" t="s">
        <v>189</v>
      </c>
      <c r="B100" s="27">
        <v>928598583.36000001</v>
      </c>
      <c r="C100" s="27">
        <v>191772239.22999999</v>
      </c>
      <c r="D100" s="27">
        <v>58235416.009999998</v>
      </c>
      <c r="E100" s="27">
        <v>33899839.450000003</v>
      </c>
      <c r="F100" s="27">
        <v>156056401.94</v>
      </c>
      <c r="G100" s="27">
        <v>44452901.090000004</v>
      </c>
      <c r="H100" s="27">
        <v>50088075.32</v>
      </c>
      <c r="I100" s="27">
        <v>82384053.390000001</v>
      </c>
      <c r="J100" s="27">
        <v>104989474.73</v>
      </c>
      <c r="K100" s="27">
        <v>34785435.020000003</v>
      </c>
      <c r="L100" s="27">
        <v>102381697.93000001</v>
      </c>
      <c r="M100" s="27">
        <v>61189220.119999997</v>
      </c>
      <c r="N100" s="27">
        <v>8363829.1299999999</v>
      </c>
    </row>
  </sheetData>
  <pageMargins left="0" right="0" top="0.75" bottom="0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87</v>
      </c>
      <c r="B1" s="32"/>
      <c r="C1" s="32"/>
    </row>
    <row r="2" spans="1:5" x14ac:dyDescent="0.3">
      <c r="A2" s="3" t="s">
        <v>88</v>
      </c>
      <c r="B2" s="13">
        <v>44916</v>
      </c>
      <c r="C2" s="3"/>
      <c r="D2" s="3" t="s">
        <v>89</v>
      </c>
      <c r="E2" s="13">
        <v>45279</v>
      </c>
    </row>
    <row r="3" spans="1:5" x14ac:dyDescent="0.3">
      <c r="A3" s="3" t="s">
        <v>91</v>
      </c>
      <c r="B3" s="3" t="s">
        <v>92</v>
      </c>
      <c r="D3" s="3" t="s">
        <v>102</v>
      </c>
      <c r="E3" s="3" t="s">
        <v>102</v>
      </c>
    </row>
    <row r="4" spans="1:5" x14ac:dyDescent="0.3">
      <c r="A4" s="3" t="s">
        <v>93</v>
      </c>
      <c r="B4" s="3" t="s">
        <v>202</v>
      </c>
      <c r="D4" s="3"/>
      <c r="E4" s="3"/>
    </row>
    <row r="5" spans="1:5" x14ac:dyDescent="0.3">
      <c r="A5" s="3" t="s">
        <v>94</v>
      </c>
      <c r="B5" s="29">
        <v>90</v>
      </c>
    </row>
    <row r="6" spans="1:5" x14ac:dyDescent="0.3">
      <c r="A6" s="3" t="s">
        <v>335</v>
      </c>
      <c r="B6" s="29">
        <v>846</v>
      </c>
    </row>
    <row r="7" spans="1:5" x14ac:dyDescent="0.3">
      <c r="A7" s="3" t="s">
        <v>95</v>
      </c>
      <c r="B7" s="29">
        <v>288</v>
      </c>
    </row>
    <row r="8" spans="1:5" x14ac:dyDescent="0.3">
      <c r="A8" s="3" t="s">
        <v>96</v>
      </c>
      <c r="B8" s="29">
        <v>179</v>
      </c>
    </row>
    <row r="9" spans="1:5" x14ac:dyDescent="0.3">
      <c r="A9" s="3" t="s">
        <v>97</v>
      </c>
      <c r="B9" s="29">
        <v>345</v>
      </c>
    </row>
    <row r="10" spans="1:5" x14ac:dyDescent="0.3">
      <c r="A10" s="3" t="s">
        <v>336</v>
      </c>
      <c r="B10" s="29">
        <f>+'Consolidated Pools Report'!B100</f>
        <v>928598583.36000001</v>
      </c>
    </row>
    <row r="11" spans="1:5" x14ac:dyDescent="0.3">
      <c r="A11" s="3" t="s">
        <v>337</v>
      </c>
      <c r="B11" s="29">
        <v>84232000</v>
      </c>
    </row>
    <row r="12" spans="1:5" x14ac:dyDescent="0.3">
      <c r="A12" s="3" t="s">
        <v>338</v>
      </c>
      <c r="B12" s="29">
        <v>6230</v>
      </c>
    </row>
    <row r="13" spans="1:5" x14ac:dyDescent="0.3">
      <c r="A13" s="3" t="s">
        <v>98</v>
      </c>
      <c r="B13" s="5">
        <v>7.36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87</v>
      </c>
      <c r="B1" s="32"/>
      <c r="C1" s="32"/>
    </row>
    <row r="2" spans="1:5" x14ac:dyDescent="0.3">
      <c r="A2" s="3" t="s">
        <v>88</v>
      </c>
      <c r="B2" s="13">
        <v>44916</v>
      </c>
      <c r="C2" s="3"/>
      <c r="D2" s="3" t="s">
        <v>89</v>
      </c>
      <c r="E2" s="13">
        <v>45279</v>
      </c>
    </row>
    <row r="3" spans="1:5" x14ac:dyDescent="0.3">
      <c r="A3" s="3" t="s">
        <v>91</v>
      </c>
      <c r="B3" s="3" t="s">
        <v>99</v>
      </c>
      <c r="D3" s="3" t="s">
        <v>102</v>
      </c>
      <c r="E3" s="3" t="s">
        <v>102</v>
      </c>
    </row>
    <row r="4" spans="1:5" x14ac:dyDescent="0.3">
      <c r="A4" s="3" t="s">
        <v>93</v>
      </c>
      <c r="B4" s="3" t="s">
        <v>202</v>
      </c>
      <c r="D4" s="3"/>
      <c r="E4" s="3"/>
    </row>
    <row r="5" spans="1:5" x14ac:dyDescent="0.3">
      <c r="A5" s="3" t="s">
        <v>94</v>
      </c>
      <c r="B5" s="29">
        <v>90</v>
      </c>
    </row>
    <row r="6" spans="1:5" x14ac:dyDescent="0.3">
      <c r="A6" s="3" t="s">
        <v>335</v>
      </c>
      <c r="B6" s="29">
        <v>846</v>
      </c>
    </row>
    <row r="7" spans="1:5" x14ac:dyDescent="0.3">
      <c r="A7" s="3" t="s">
        <v>95</v>
      </c>
      <c r="B7" s="29">
        <v>288</v>
      </c>
    </row>
    <row r="8" spans="1:5" x14ac:dyDescent="0.3">
      <c r="A8" s="3" t="s">
        <v>96</v>
      </c>
      <c r="B8" s="29">
        <v>179</v>
      </c>
    </row>
    <row r="9" spans="1:5" x14ac:dyDescent="0.3">
      <c r="A9" s="3" t="s">
        <v>97</v>
      </c>
      <c r="B9" s="29">
        <v>345</v>
      </c>
    </row>
    <row r="10" spans="1:5" x14ac:dyDescent="0.3">
      <c r="A10" s="3" t="s">
        <v>336</v>
      </c>
      <c r="B10" s="29">
        <f>+'Consolidated Pools Report'!B100</f>
        <v>928598583.36000001</v>
      </c>
      <c r="D10" s="14"/>
    </row>
    <row r="11" spans="1:5" x14ac:dyDescent="0.3">
      <c r="A11" s="3" t="s">
        <v>337</v>
      </c>
      <c r="B11" s="29">
        <v>84232000</v>
      </c>
    </row>
    <row r="12" spans="1:5" x14ac:dyDescent="0.3">
      <c r="A12" s="3" t="s">
        <v>338</v>
      </c>
      <c r="B12" s="29">
        <v>6230</v>
      </c>
    </row>
    <row r="13" spans="1:5" x14ac:dyDescent="0.3">
      <c r="A13" s="3" t="s">
        <v>98</v>
      </c>
      <c r="B13" s="5">
        <v>7.36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'Consolidated Pools Report'!Print_Area</vt:lpstr>
      <vt:lpstr>'Consolidated Pools Report'!Print_Titles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2024-03-19T12:04:22Z</cp:lastPrinted>
  <dcterms:created xsi:type="dcterms:W3CDTF">2013-05-10T17:00:07Z</dcterms:created>
  <dcterms:modified xsi:type="dcterms:W3CDTF">2024-03-19T13:36:43Z</dcterms:modified>
</cp:coreProperties>
</file>